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defaultThemeVersion="124226"/>
  <mc:AlternateContent xmlns:mc="http://schemas.openxmlformats.org/markup-compatibility/2006">
    <mc:Choice Requires="x15">
      <x15ac:absPath xmlns:x15ac="http://schemas.microsoft.com/office/spreadsheetml/2010/11/ac" url="F:\LILIJANA\WIN_DOK\JAVNA NAROČILA-ZJN\VODNI NASIPI - 2025\za PJN\DLN - sklop 1\"/>
    </mc:Choice>
  </mc:AlternateContent>
  <xr:revisionPtr revIDLastSave="0" documentId="13_ncr:1_{640EC70A-7397-4A61-93D5-89B15F85EF38}" xr6:coauthVersionLast="47" xr6:coauthVersionMax="47" xr10:uidLastSave="{00000000-0000-0000-0000-000000000000}"/>
  <workbookProtection workbookAlgorithmName="SHA-512" workbookHashValue="O5vKMtY6DMbMaJUrSUn0ZV8Btrfvh/YUJiqPCedMtotLWwcgtyMm72e4VRLwhQPN+/5Ga85Eeftcg+CGFGbUVQ==" workbookSaltValue="GKOS18QWGnDclJ8K7vVQWw==" workbookSpinCount="100000" lockStructure="1"/>
  <bookViews>
    <workbookView xWindow="-120" yWindow="-120" windowWidth="29040" windowHeight="15840" tabRatio="833" xr2:uid="{00000000-000D-0000-FFFF-FFFF00000000}"/>
  </bookViews>
  <sheets>
    <sheet name="1. rekapitulacija" sheetId="6" r:id="rId1"/>
    <sheet name="1.1 desni breg Mure (DLN)" sheetId="14" r:id="rId2"/>
    <sheet name="1.2 zasaditev" sheetId="15" r:id="rId3"/>
    <sheet name="1.3 prestavitev TK vodov" sheetId="16" r:id="rId4"/>
  </sheets>
  <definedNames>
    <definedName name="_xlnm.Print_Area" localSheetId="0">'1. rekapitulacija'!$A$1:$F$45</definedName>
    <definedName name="_xlnm.Print_Area" localSheetId="1">'1.1 desni breg Mure (DLN)'!$A$1:$F$120</definedName>
    <definedName name="_xlnm.Print_Area" localSheetId="2">'1.2 zasaditev'!$A$1:$F$97</definedName>
    <definedName name="_xlnm.Print_Area" localSheetId="3">'1.3 prestavitev TK vodov'!$A$1:$F$77</definedName>
    <definedName name="_xlnm.Print_Titles" localSheetId="1">'1.1 desni breg Mure (DLN)'!$18:$19</definedName>
    <definedName name="_xlnm.Print_Titles" localSheetId="2">'1.2 zasaditev'!$19:$20</definedName>
    <definedName name="_xlnm.Print_Titles" localSheetId="3">'1.3 prestavitev TK vodov'!$19:$20</definedName>
  </definedNames>
  <calcPr calcId="191029" fullPrecision="0"/>
</workbook>
</file>

<file path=xl/calcChain.xml><?xml version="1.0" encoding="utf-8"?>
<calcChain xmlns="http://schemas.openxmlformats.org/spreadsheetml/2006/main">
  <c r="F105" i="14" l="1"/>
  <c r="F103" i="14"/>
  <c r="F101" i="14"/>
  <c r="F30" i="6" l="1"/>
  <c r="F29" i="15" l="1"/>
  <c r="F27" i="15"/>
  <c r="F25" i="15"/>
  <c r="F23" i="15"/>
  <c r="F31" i="15" l="1"/>
  <c r="F117" i="14"/>
  <c r="F115" i="14"/>
  <c r="F113" i="14"/>
  <c r="F86" i="14" l="1"/>
  <c r="F85" i="14"/>
  <c r="F84" i="14"/>
  <c r="F91" i="14"/>
  <c r="F90" i="14"/>
  <c r="F89" i="14"/>
  <c r="F81" i="14"/>
  <c r="F28" i="6" l="1"/>
  <c r="F75" i="16"/>
  <c r="F77" i="16" s="1"/>
  <c r="F14" i="16" s="1"/>
  <c r="F66" i="16"/>
  <c r="F60" i="16"/>
  <c r="F58" i="16"/>
  <c r="F56" i="16"/>
  <c r="F54" i="16"/>
  <c r="F52" i="16"/>
  <c r="F50" i="16"/>
  <c r="F37" i="16"/>
  <c r="F43" i="16"/>
  <c r="F41" i="16"/>
  <c r="F29" i="16"/>
  <c r="F68" i="16"/>
  <c r="F64" i="16"/>
  <c r="F62" i="16"/>
  <c r="F42" i="16"/>
  <c r="F39" i="16"/>
  <c r="F35" i="16"/>
  <c r="F33" i="16"/>
  <c r="F31" i="16"/>
  <c r="F23" i="16"/>
  <c r="F45" i="16" l="1"/>
  <c r="F12" i="16" s="1"/>
  <c r="F25" i="16"/>
  <c r="F11" i="16" s="1"/>
  <c r="F70" i="16"/>
  <c r="F13" i="16" s="1"/>
  <c r="F15" i="16" l="1"/>
  <c r="F11" i="6" s="1"/>
  <c r="F95" i="15" l="1"/>
  <c r="F97" i="15" s="1"/>
  <c r="F14" i="15" s="1"/>
  <c r="F26" i="6"/>
  <c r="F86" i="15"/>
  <c r="D84" i="15"/>
  <c r="F84" i="15" s="1"/>
  <c r="D82" i="15"/>
  <c r="F82" i="15" s="1"/>
  <c r="D80" i="15"/>
  <c r="F80" i="15" s="1"/>
  <c r="D78" i="15"/>
  <c r="F78" i="15" s="1"/>
  <c r="D76" i="15"/>
  <c r="F76" i="15" s="1"/>
  <c r="F74" i="15"/>
  <c r="F72" i="15"/>
  <c r="F70" i="15"/>
  <c r="F68" i="15"/>
  <c r="F66" i="15"/>
  <c r="F64" i="15"/>
  <c r="F62" i="15"/>
  <c r="F60" i="15"/>
  <c r="F58" i="15"/>
  <c r="F56" i="15"/>
  <c r="F54" i="15"/>
  <c r="F52" i="15"/>
  <c r="F50" i="15"/>
  <c r="F48" i="15"/>
  <c r="F46" i="15"/>
  <c r="F37" i="15"/>
  <c r="F35" i="15"/>
  <c r="F11" i="15"/>
  <c r="F44" i="15"/>
  <c r="F39" i="15" l="1"/>
  <c r="F12" i="15" s="1"/>
  <c r="F88" i="15"/>
  <c r="F90" i="15" s="1"/>
  <c r="F13" i="15" l="1"/>
  <c r="F15" i="15" s="1"/>
  <c r="F10" i="6" s="1"/>
  <c r="F32" i="6" l="1"/>
  <c r="F24" i="6"/>
  <c r="F22" i="6"/>
  <c r="F20" i="6"/>
  <c r="F18" i="6"/>
  <c r="F16" i="6"/>
  <c r="F14" i="6"/>
  <c r="F111" i="14" l="1"/>
  <c r="F109" i="14"/>
  <c r="F97" i="14" l="1"/>
  <c r="F58" i="14"/>
  <c r="F107" i="14" l="1"/>
  <c r="F99" i="14"/>
  <c r="F98" i="14"/>
  <c r="F62" i="14"/>
  <c r="F60" i="14"/>
  <c r="F56" i="14"/>
  <c r="F79" i="14" l="1"/>
  <c r="F93" i="14" l="1"/>
  <c r="F78" i="14" l="1"/>
  <c r="F71" i="14"/>
  <c r="F70" i="14"/>
  <c r="F69" i="14"/>
  <c r="F66" i="14"/>
  <c r="F65" i="14"/>
  <c r="F54" i="14"/>
  <c r="F53" i="14"/>
  <c r="F46" i="14"/>
  <c r="F45" i="14"/>
  <c r="F44" i="14"/>
  <c r="F43" i="14"/>
  <c r="F42" i="14"/>
  <c r="F39" i="14"/>
  <c r="F37" i="14"/>
  <c r="F80" i="14"/>
  <c r="F119" i="14" l="1"/>
  <c r="F67" i="14"/>
  <c r="F73" i="14" s="1"/>
  <c r="F41" i="14"/>
  <c r="F48" i="14" s="1"/>
  <c r="F11" i="14" l="1"/>
  <c r="F12" i="14" l="1"/>
  <c r="F13" i="14"/>
  <c r="F14" i="14" l="1"/>
  <c r="F9" i="6" s="1"/>
  <c r="F12" i="6" s="1"/>
  <c r="F34" i="6" s="1"/>
  <c r="F36" i="6" s="1"/>
  <c r="F38" i="6" l="1"/>
  <c r="F40" i="6" l="1"/>
  <c r="F42" i="6" s="1"/>
</calcChain>
</file>

<file path=xl/sharedStrings.xml><?xml version="1.0" encoding="utf-8"?>
<sst xmlns="http://schemas.openxmlformats.org/spreadsheetml/2006/main" count="431" uniqueCount="275">
  <si>
    <t>Poz.</t>
  </si>
  <si>
    <t>Opis</t>
  </si>
  <si>
    <t>Vrednost (EUR)</t>
  </si>
  <si>
    <t>PREDDELA</t>
  </si>
  <si>
    <t>ZEMELJSKA DELA</t>
  </si>
  <si>
    <t>SKUPAJ:</t>
  </si>
  <si>
    <t>Enota</t>
  </si>
  <si>
    <t>Količina</t>
  </si>
  <si>
    <t>Cena</t>
  </si>
  <si>
    <t>Vrednost</t>
  </si>
  <si>
    <t>pavšal</t>
  </si>
  <si>
    <t>m2</t>
  </si>
  <si>
    <t>S K U P A J  PREDDELA</t>
  </si>
  <si>
    <t>m3</t>
  </si>
  <si>
    <t>REKAPITULACIJA STROŠKOV</t>
  </si>
  <si>
    <t>~ drevesa z deblom premera 11 do 30 cm</t>
  </si>
  <si>
    <t>kos</t>
  </si>
  <si>
    <t>1.7</t>
  </si>
  <si>
    <t>~ površine v naklonu</t>
  </si>
  <si>
    <t>Grobo profiliranje in fino planiranje površin   kot podlaga humusiranju.</t>
  </si>
  <si>
    <t>~ drevesa z deblom premera 31 do 50 cm</t>
  </si>
  <si>
    <t>~ drevesa z deblom premera nad 50 cm</t>
  </si>
  <si>
    <t>~ odriv humusa na razdaljo do 50 m</t>
  </si>
  <si>
    <t>1.1</t>
  </si>
  <si>
    <t>1.2</t>
  </si>
  <si>
    <t>1.1.1</t>
  </si>
  <si>
    <t>1.1.2</t>
  </si>
  <si>
    <t>1.1.1.1</t>
  </si>
  <si>
    <t>1.1.1.2</t>
  </si>
  <si>
    <t>1.1.1.3</t>
  </si>
  <si>
    <t>1.1.1.3.1</t>
  </si>
  <si>
    <t>1.1.1.3.2</t>
  </si>
  <si>
    <t>1.1.1.3.3</t>
  </si>
  <si>
    <t>1.1.1.3.4</t>
  </si>
  <si>
    <t>1.1.1.3.5</t>
  </si>
  <si>
    <t>1.1.2.1</t>
  </si>
  <si>
    <t>1.1.2.2</t>
  </si>
  <si>
    <t>~ horizontalne površine</t>
  </si>
  <si>
    <t>~ humusiranje v debelini 20 cm in zatravitev s semenom - površine v naklonu.</t>
  </si>
  <si>
    <t>RAZNA DELA</t>
  </si>
  <si>
    <t>S K U P A J   RAZNA DELA</t>
  </si>
  <si>
    <t xml:space="preserve">S K U P A J   ZEMELJSKA DELA </t>
  </si>
  <si>
    <t>~ humusiranje v debelini 20 cm in zatravitev s semenom - horizontalne površine.</t>
  </si>
  <si>
    <t>1.1.3</t>
  </si>
  <si>
    <t>1.1.3.1</t>
  </si>
  <si>
    <t>1.1.3.1.1</t>
  </si>
  <si>
    <t>1.1.3.1.2</t>
  </si>
  <si>
    <t>1.1.3.2</t>
  </si>
  <si>
    <t>1.1.3.3</t>
  </si>
  <si>
    <t>1.1.3.4</t>
  </si>
  <si>
    <t>1.1.3.5</t>
  </si>
  <si>
    <t>1.1.3.6</t>
  </si>
  <si>
    <t>1.3</t>
  </si>
  <si>
    <t>1.4</t>
  </si>
  <si>
    <t>1.5</t>
  </si>
  <si>
    <t>1.6</t>
  </si>
  <si>
    <t>1.8</t>
  </si>
  <si>
    <t>Zakoličenje osi in postavitev profilov za izkope in nasipe, zakoličenje vseh objektov v obsegu del, prenos v naravo, vzdrževanje geodetskih točk (vsa geodetska dela v skladu s tehničnimi pogoji)</t>
  </si>
  <si>
    <t>~ nariv  humusa na začasni deponiji ob trasi</t>
  </si>
  <si>
    <t>1.1.3.7</t>
  </si>
  <si>
    <t>1.9</t>
  </si>
  <si>
    <t>1.10</t>
  </si>
  <si>
    <t>Izdelava PID-a</t>
  </si>
  <si>
    <t>Izdelava dokazila o zanesljivosti</t>
  </si>
  <si>
    <t>SKUPAJ Z NEPREDVIDENIMI DELI:</t>
  </si>
  <si>
    <t>DDV (22%)</t>
  </si>
  <si>
    <t>VSE SKUPAJ</t>
  </si>
  <si>
    <t>V okviru pripravljalnih del-predhodnega čiščenja terena se mora drevesna in grmovna zarast ohranjati v čimvečji možni meri. Gradnja je dopustna le v območju predvidene trase, v Naturo 2000 poseg ni dovoljen.</t>
  </si>
  <si>
    <t xml:space="preserve">~ grmovje in drevesa z debli premera do 10 cm na redko porasli površini </t>
  </si>
  <si>
    <t xml:space="preserve">~ grmovje in drevesa z debli premera do 10 cm na gosto porasli površini </t>
  </si>
  <si>
    <t>1.1.2.1.1</t>
  </si>
  <si>
    <t>1.1.2.1.2</t>
  </si>
  <si>
    <t xml:space="preserve">~ izkop z nakladanjem na prevozno sredstvo in prevozom na začasno deponijo </t>
  </si>
  <si>
    <t>~ Izdelava nosilne plasti debeline 0,4 m in širine 3.5 m iz gramoznega materiala z utrjevanjem na min. 95% SPP</t>
  </si>
  <si>
    <t>Del objekta:   1.1  Visokovodna zaščita na desnem bregu Mure</t>
  </si>
  <si>
    <t>V enotnih cenah je potrebno upoštevati  ureditev gradbišča pred začetkom gradnje in odstranitev gradbiščnih objektov ter vzpostavitev prvotnega stanja.
Na gradbiščnem platoju je potrebno predvideti vsaj sledeče:
~ gradbiščno ograjo
~ zabojnik vodstva gradbišča in nadzora
~ zabojnik vodstva izvajalcev
~ sanitarije, garderobe
~ parkirišče
~ tesarsko lopo, skladišče in odlagališče gradbenega materiala in opreme
~ pralna ploščad za vozila
~ urejeno odlagališče opažev in armature...</t>
  </si>
  <si>
    <t>Zasaditev</t>
  </si>
  <si>
    <t xml:space="preserve">Izdelava Navodil za obratovanje in vzdrževanje </t>
  </si>
  <si>
    <t>Objekt:  1.       Visokvodna zaščita na desnem bregu Mure (občina Ljutomer_odsek DLN)</t>
  </si>
  <si>
    <t>nasip na d.b. Mure</t>
  </si>
  <si>
    <t>Razgrnitev obstoječega nasipa po predvideni trasi nasipa.
V postavki upoštevati strojno komprimiranje min. 95% SPP v plasteh višine največ 25 cm (oz. po projektu). Utrjevanje mora biti z valjarjem z bodicami.
Prekomerni nasipni profil upoštevan v končni projektni obliki.</t>
  </si>
  <si>
    <t>Dobava in vgradnja zaščitne mreže proti bobru in drugim glodalcem. (debelina mreže najmanj 6 mm, izdelana iz trajnejših materialov za zagotovitev daljše obstojnosti). Mreža se kombinira z zaščitno mrežo za manjše glodavce (miši, voluharji, podgane in pižmovke), žužkojede (krti) in druge večje vrste (jazbec, lisica, nutrija, vidra). Odprtina mreže do 5 cm.</t>
  </si>
  <si>
    <t>~  dobava in vgradnja glineno meljnega materiala. 
V postavki upoštevati strojno komprimiranje min. 95% SPP v plasteh višine največ 25 cm (oz. po projektu). Utrjevanje mora biti z valjarjem z bodicami.
Prekomerni nasipni profil upoštevan v končni projektni obliki.</t>
  </si>
  <si>
    <t>Izvedba rampe preko nasipa (14 kos)</t>
  </si>
  <si>
    <t>ur</t>
  </si>
  <si>
    <t>Vsa izkopna dela in transporti izkopnih materialov se obračunajo po prostornini zemljine v raščenem stanju. Vsa nasipna dela se obračunajo po prostornini zemljine v vgrajenem stanju. Izračun količin na podlagi profilov, posnetih pred in po izkopavanju. V enotni ceni postavk za izkope, če ni posebej označeno, mora biti vključeno: izkop, nakladanje in prevoz. 
V ceni ni upoštevana deponija za višek materiala in je predmet ponudbe izvajalca (vključno s transportom).</t>
  </si>
  <si>
    <t xml:space="preserve">Površinski strojni izkop humusa v povprečni debelini 0.20m. </t>
  </si>
  <si>
    <t>Posek in odstranitev grmovja in dreves z odstranitvijo štorov in korenin. V ceni je potrebno upoštevati pripravo in mletje sekancev iz materiala od čiščenja zarasti in nakladanje na kamion s prevozom na deponijo, ki jo zagotovi izvajalec.</t>
  </si>
  <si>
    <t>V enotnih cenah je upoštevati celotni transport.</t>
  </si>
  <si>
    <t>Nabava, dovoz in vgradnja glineno meljnega materiala (strižne karakteristike j = 24° in kohezijo c = 0). Vlažnost nasipnega materiala naj ne presega 3% nad optimalno vlago, določeno po SPP.
V postavki upoštevati strojno komprimiranje min. 95% SPP v plasteh višine največ 25 cm (oz. po projektu). Utrjevanje mora biti z valjarjem z bodicami.
Prekomerni nasipni profil upoštevan v končni projektni obliki.</t>
  </si>
  <si>
    <t>1.1.2.3</t>
  </si>
  <si>
    <t>1.1.2.4</t>
  </si>
  <si>
    <t>1.1.2.5</t>
  </si>
  <si>
    <t>1.1.2.6</t>
  </si>
  <si>
    <t>1.1.2.6.1</t>
  </si>
  <si>
    <t>1.1.2.6.2</t>
  </si>
  <si>
    <t>1.1.2.7</t>
  </si>
  <si>
    <t>1.1.2.7.1</t>
  </si>
  <si>
    <t>1.1.2.7.2</t>
  </si>
  <si>
    <t>1.1.2.7.3</t>
  </si>
  <si>
    <t>1.1.3.8</t>
  </si>
  <si>
    <t>1.1.3.9</t>
  </si>
  <si>
    <t xml:space="preserve">Nadzor eventuelnih mnenjedajalcev (ZRSVN, ZGS,...) in drugih služb, katerih komunalni vodi potekajo v bližini nameravane gradnje (plačilo po dejansko izstavljenih računih)
</t>
  </si>
  <si>
    <t>Projektantski nadzor  (plačilo po dejansko opravljenih urah, ki jih prizna nadzor)</t>
  </si>
  <si>
    <t>Geomehanski nadzor (plačilo po dejansko opravljenih urah, ki jih prizna nadzor)</t>
  </si>
  <si>
    <t xml:space="preserve">Geodetski posnetek izvedenih del, vris v kataster in izdelava geodetskega načrta (vključno z skico meritev, terenskim zapisnikom, kopijo situacij starega in novega stanja). </t>
  </si>
  <si>
    <t>Geodetski posnetek začetnega (ničelnega) stanja izvedenega po ostranitvi zarasti.</t>
  </si>
  <si>
    <t>Del objekta:   1.2  Zasaditev</t>
  </si>
  <si>
    <t>PRIPRAVLJALNA DELA</t>
  </si>
  <si>
    <t>ZAKOLIČBA AREALOV ZASADITVE Z UPOŠTEVANJEM ODMIKOV IN STANDARDOV SKLADNO S PROJEKTOM</t>
  </si>
  <si>
    <t>PAV</t>
  </si>
  <si>
    <t>S K U P A J  PRIPRAVLJALNA DELA</t>
  </si>
  <si>
    <t>SHRANJEVANJE ODKOPANE ŽIVICE NA ZAČASNI DEPONIJI ZA PONOVNO UPORABO</t>
  </si>
  <si>
    <t>DOSTAVA IN NASUTJE HUMUSA - ZEMLJE VIŠJE KVALITETE NA OBMOČJIH ZATRAVITVE ALI SADITVE DREVES IN GRMOVNIC</t>
  </si>
  <si>
    <t>SADITVENA DELA</t>
  </si>
  <si>
    <t>NABAVA DREVESNIH IN GRMOVNIH VRST ENAKE SERIJE POD PROJEKTANTSKIM NADZOROM UNIV.DIPL.INŽ.KRAJ.ARH. IN GARANCIJA SADIK ZA OBDOBJE ENEGA LETA</t>
  </si>
  <si>
    <t>DOBAVA, SAJENJE IN ZAŠČITA DREVES ACER CAMPESTRE BREZ KORENINSKE GRUDE VELIKOSTI 100-125 CM IN SREDNJE KAKOVOSTI PO SADILNEM VZORCU Vz1. SAJENJE POD MOTKO, DODAJANJEM GNOJILA, PRIČVRŠČEVANJE Z ENIM OPORNIM KOLOM, ZALIVANJE, PREGLED SADIKE PO ENEM LETU.</t>
  </si>
  <si>
    <t>KOM</t>
  </si>
  <si>
    <t>DOBAVA, SAJENJE IN ZAŠČITA DREVES ALNUS GUTINOSA BREZ KORENINSKE GRUDE VELIKOSTI 100-125 CM IN SREDNJE KAKOVOSTI PO SADILNEM VZORCU Vz5. SAJENJE POD MOTKO, DODAJANJEM GNOJILA, PRIČVRŠČEVANJE Z ENIM OPORNIM KOLOM, ZALIVANJE, PREGLED SADIKE PO ENEM LETU.</t>
  </si>
  <si>
    <t>DOBAVA, SAJENJE IN ZAŠČITA DREVES CARPINUS BETULUS BREZ KORENINSKE GRUDE VELIKOSTI 100-125 CM IN SREDNJE KAKOVOSTI PO SADILNEM VZORCU Vz1 IN Vz2. SAJENJE POD MOTKO, DODAJANJEM GNOJILA, PRIČVRŠČEVANJE Z ENIM OPORNIM KOLOM, ZALIVANJE, PREGLED SADIKE PO ENEM LETU.</t>
  </si>
  <si>
    <t>DOBAVA, SAJENJE IN ZAŠČITA DREVES POPULUS NIGRA BREZ KORENINSKE GRUDE VELIKOSTI 100-125 CM IN SREDNJE KAKOVOSTI PO SADILNEM VZORCU Vz5. SAJENJE POD MOTKO, DODAJANJEM GNOJILA, PRIČVRŠČEVANJE Z ENIM OPORNIM KOLOM, ZALIVANJE, PREGLED SADIKE PO ENEM LETU.</t>
  </si>
  <si>
    <t>DOBAVA, SAJENJE IN ZAŠČITA DREVES QUERCUS ROBUR S KORENINSKO GRUDO VELIKOSTI 100-125 CM IN SREDNJE KAKOVOSTI PO SADILNEM VZORCU Vz1, Vz2 IN Vz4. SAJENJE POD MOTKO, DODAJANJEM GNOJILA, PRIČVRŠČEVANJE Z ENIM OPORNIM KOLOM, ZALIVANJE, PREGLED SADIKE PO ENEM LETU.</t>
  </si>
  <si>
    <t>DOBAVA, SAJENJE IN ZAŠČITA DREVES SALIX ALBA BREZ KORENINSKE GRUDE VELIKOSTI 100-125 IN SREDNJE KAKOVOSTI PO SADILNEM VZORCU Vz5. SAJENJE POD MOTKO, DODAJANJEM GNOJILA, ZALIVANJE, PREGLED SADIKE PO ENEM LETU.</t>
  </si>
  <si>
    <t>DOBAVA, SAJENJE IN ZAŠČITA GRMOVNICE CORNUS SANGUINEA VELIKOSTI 40-60 IN SREDNJE KAKOVOSTI PO SADILNEM VZORCU Vz1 IN Vz2. SAJENJE POD MOTKO, DODAJANJEM GNOJILA, ZALIVANJE, PREGLED SADIKE PO ENEM LETU.</t>
  </si>
  <si>
    <t>DOBAVA, SAJENJE IN ZAŠČITA GRMOVNICE EUONYMUS EUROPAEA VELIKOSTI 40-60 IN SREDNJE KAKOVOSTI PO SADILNEM VZORCU Vz1, Vz2, Vz3 IN Vz4. SAJENJE POD MOTKO, DODAJANJEM GNOJILA, ZALIVANJE, PREGLED SADIKE PO ENEM LETU.</t>
  </si>
  <si>
    <t>DOBAVA, SAJENJE IN ZAŠČITA GRMOVNICE LIGUSTRUM VULGARE VELIKOSTI 40-60 IN SREDNJE KAKOVOSTI PO SADILNEM VZORCU Vz1, Vz2, Vz3 IN Vz4. SAJENJE POD MOTKO, DODAJANJEM GNOJILA, ZALIVANJE, PREGLED SADIKE PO ENEM LETU.</t>
  </si>
  <si>
    <t>DOBAVA, SAJENJE IN ZAŠČITA GRMOVNICE PRUNUS SPINOSA VELIKOSTI 40-60 IN SREDNJE KAKOVOSTI PO SADILNEM VZORCU Vz1, Vz2, Vz3 IN Vz4. SAJENJE POD MOTKO, DODAJANJEM GNOJILA, ZALIVANJE, PREGLED SADIKE PO ENEM LETU.</t>
  </si>
  <si>
    <t>DOBAVA, SAJENJE IN ZAŠČITA GRMOVNICE SALIX CAPREA VELIKOSTI 40-60 IN SREDNJE KAKOVOSTI PO SADILNEM VZORCU Vz5. SAJENJE POD MOTKO, DODAJANJEM GNOJILA, ZALIVANJE, PREGLED SADIKE PO ENEM LETU.</t>
  </si>
  <si>
    <t>DOBAVA, SAJENJE IN ZAŠČITA GRMOVNICE SALIX PURPUREA VELIKOSTI 40-60 IN SREDNJE KAKOVOSTI PO SADILNEM VZORCU Vz5. SAJENJE POD MOTKO, DODAJANJEM GNOJILA, ZALIVANJE, PREGLED SADIKE PO ENEM LETU.</t>
  </si>
  <si>
    <t>DOBAVA, SAJENJE IN ZAŠČITA GRMOVNICE SALIX VIMINALIS VELIKOSTI 40-60 IN SREDNJE KAKOVOSTI PO SADILNEM VZORCU Vz5. SAJENJE POD MOTKO, DODAJANJEM GNOJILA, ZALIVANJE, PREGLED SADIKE PO ENEM LETU.</t>
  </si>
  <si>
    <t>DOBAVA, SAJENJE IN ZAŠČITA GRMOVNICE VIBURNUM OPULUS VELIKOSTI 40-60 IN SREDNJE KAKOVOSTI PO SADILNEM VZORCU Vz1, Vz2, Vz3 IN Vz4. SAJENJE POD MOTKO, DODAJANJEM GNOJILA, ZALIVANJE, PREGLED SADIKE PO ENEM LETU.</t>
  </si>
  <si>
    <t>NABAVA, DOSTAVA IN MONTAŽA ZAŠČITNE OGRAJE PROTI DIVJADI (VIŠINE MIN 1,45M) SKUPAJ Z OPORNIMI JEKLENIMI PALICAMI (PODPORA NA CCA 3,5M) ZA DREVESNE IN GOZDNE SADIKE KOT ZAŠČITA CELOTNIH SADITVENIH SESTOJEV</t>
  </si>
  <si>
    <t>M</t>
  </si>
  <si>
    <t>NABAVA IN DOSTAVA OPORNEGA KOLIČKA (Fi=4cm, VIŠINA 1,25m) IN MANŠETO ZA ZAVETROVANJE</t>
  </si>
  <si>
    <t>NABAVA HUMIFICIRANEGA GROZDNEGA MOŠTA NPR BIOVN OZ. ENAKOVREDNO (0,25KG NA SADIKO IN OBSTOJEČA DREVESA)</t>
  </si>
  <si>
    <t>KG</t>
  </si>
  <si>
    <t>NABAVA MIKORIZNEGA GLIVIČNEGA INOKULANTA KOT NPR. TREE SAVER TRANSPLANT OZIROMA ENAKOVREDNO (85G K POSAMEZNI SADIKI)</t>
  </si>
  <si>
    <t>NABAVA IN DODAJANJE 1 KOM GNOJILNE TABLETE K DREVESNI SADIKI NA NARAVNI BAZI 21G Z DOLGOTRAJNIM DELOVANJEM KOT NPR. HEALTHY START 12-8-8 OZIROMA ENAKOVREDNO</t>
  </si>
  <si>
    <t>NABAVA IN DODAJANJE GNOJILNE TABLETE K GRMOVNIM SADIKAM NA NARAVNI BAZI 21G Z DOLGOTRAJNIM DELOVANJEM KOT NPR. HEALTHY START 12-8-8 OZIROMA ENAKOVREDNO</t>
  </si>
  <si>
    <t>STROJNA SETEV TRAVNE MEŠANICE PO SPECIFIKACIJI 25 g/m2 IN Z ZALIVANJEM MIN 3 l/m2.</t>
  </si>
  <si>
    <t>M2</t>
  </si>
  <si>
    <t>NADOMESTNA SADITEV IZPADLIH SADIK ZARADI IZPADA (DIVJAD, SUŠA, MEHANSKE POŠKODBE…) V OCENI 20% SADIK</t>
  </si>
  <si>
    <t>PRO</t>
  </si>
  <si>
    <t>1.11</t>
  </si>
  <si>
    <t>Projektantski nadzor univ.dipl.inž.kraj.arh. pri izvajanju gradbenih, saditvenih in zemeljskih del (plačilo po dejansko opravljenih urah, ki jih prizna nadzor)</t>
  </si>
  <si>
    <t>ZAKLJUČNA DELA</t>
  </si>
  <si>
    <t>ČIŠČENJE OBMOČJA PO KONČANIH DELIH</t>
  </si>
  <si>
    <t xml:space="preserve">S K U P A J   ZAKLJUČNA DELA </t>
  </si>
  <si>
    <t>TUJE STORITVE</t>
  </si>
  <si>
    <t>prestavitev TK vodov</t>
  </si>
  <si>
    <t>Del objekta:   1.3  Prestavitev TK vodov</t>
  </si>
  <si>
    <t>KABLI</t>
  </si>
  <si>
    <t>Dobava optičnega kabla TOSMd 03 1x4 SMAN (CMAN).</t>
  </si>
  <si>
    <t>m1</t>
  </si>
  <si>
    <t>S K U P A J  KABLI</t>
  </si>
  <si>
    <t>GRADBENA DELA</t>
  </si>
  <si>
    <t>Zakoličba trase in zavarovanje zakoličbe nove trase telefonske kabelske kanalizacije</t>
  </si>
  <si>
    <t>Izkop jarka za potrebe 1x fi40mm (PE02 50/4mm, fino ožlebljena) cevne kabelske kanalizacije v III./IV ktg, polaganje cevi, zasip cevi s peskom granulacije 0-4mm, zasutje s tamponom ter nabijanje v slojih 20cm, polaganje PVC opozorilnega traku, čiščenje terena	ter nakladanje in odvoz odvečnega materiala k pooblaščenemu prevzemniku, vključno s plačilom oddaje. Postavka vključuje dobavo in vgradnjo materiala.</t>
  </si>
  <si>
    <t>Izkop jarka za potrebe PVC 1x2 fi110/3,2mm cevne kabelske kanalizacije v III./IV ktg, polaganje cevi, zasip cevi s peskom granulacije 0-4mm, zasutje s tamponom ter nabijanje v slojih 20cm, polaganje PVC opozorilnega traku, čiščenje terena  ter nakladanje in odvoz odvečnega materiala k pooblaščenemu prevzemniku, vključno s plačilom oddaje. Postavka vključuje dobavo in vgradnjo materiala.</t>
  </si>
  <si>
    <t>Uvlečenjecevi PEHD fi40mm v kabelsko kanalizacijo.</t>
  </si>
  <si>
    <t>Rušitev lesenega stebra višine 9 m, čiščenje terena  ter nakladanje in odvoz odvečnega materiala k pooblaščenemu prevzemniku, vključno s plačilom takse.</t>
  </si>
  <si>
    <t>Tlačni preizkus PE (fi 40mm) cevi.</t>
  </si>
  <si>
    <t>Izdelava kabelskega jaška iz BC fi80cm, z LŽ lahkim pokrovom 60/60 nosilnosti 125kN, izkop v III-IV. ktg., zasutje s tamponom ter nabijanje v slojih 20cm, čiščenje terena ter nakladanje in odvoz odvečnega materiala k pooblaščenemu prevzemniku, vključno s plačilom oddaje. Postavka vključuje dobavo in montažo opaža, armature, betona.</t>
  </si>
  <si>
    <t xml:space="preserve">S K U P A J   GRADBENA DELA </t>
  </si>
  <si>
    <t>KABELSKO MONTAŽNA DELA</t>
  </si>
  <si>
    <t>Izvlečenje optičnega kabla kapacitete 1x4 iz kabelske kanalizacije ter navitje kabla na boben. Nakladanje in odvoz kabla na deponijo upravljalca omrežja.</t>
  </si>
  <si>
    <t>Snemanje optičnega kabla kapacitete  1x4 iz stebrov ter navitje kabla na boben. Nakladanje in odvoz kabla na deponijo upravljalca omrežja.</t>
  </si>
  <si>
    <t>Uvlečenje optičnega kabla vključno z uvlačenjem  predvleke za kable od TOSM 12 vlaken do vključno TOSM 864 vlaken.</t>
  </si>
  <si>
    <t>Dobava in izdelava optične spojke na optičnem kablu do 12 vlaken (delo v nočnem času).</t>
  </si>
  <si>
    <t>Dobava in izdelava optične spojke na optičnem kablu do 144 vlaken.</t>
  </si>
  <si>
    <t>Navijanje rezerve v dolžini kabla in montaža rezerve na steno jaška.</t>
  </si>
  <si>
    <t>Pritrditev kabelske spojke na betonski zid v KJ.</t>
  </si>
  <si>
    <t>Meritve na optičnem kablu na bobnu pred polaganjem do 12 vlaken.</t>
  </si>
  <si>
    <t>Končne meritve z izdelavo KTE na optičnem kablu do 12 vlaken.</t>
  </si>
  <si>
    <t>Dobava oznake in označevanje kabla v kabelskem jašku in prostorih (oznaka plastificirana).</t>
  </si>
  <si>
    <t xml:space="preserve">Vnos sprememb v obstoječo izvršilno tehnično dokumentacijo. </t>
  </si>
  <si>
    <t>S K U P A J   TUJE STORITVE</t>
  </si>
  <si>
    <t>1.12</t>
  </si>
  <si>
    <t>Projektantski nadzor prestavitve TK kabla (plačilo po dejansko opravljenih urah, ki jih prizna nadzor)</t>
  </si>
  <si>
    <t>S K U P A J   KABELSKO MONTAŽNA DELA</t>
  </si>
  <si>
    <t>1.2.1</t>
  </si>
  <si>
    <t>1.2.2</t>
  </si>
  <si>
    <t>1.2.3</t>
  </si>
  <si>
    <t>1.2.4</t>
  </si>
  <si>
    <t>1.2.1.1</t>
  </si>
  <si>
    <t>1.2.2.1</t>
  </si>
  <si>
    <t>1.2.2.2</t>
  </si>
  <si>
    <t>1.2.3.1</t>
  </si>
  <si>
    <t>1.2.3.2</t>
  </si>
  <si>
    <t>1.2.3.3</t>
  </si>
  <si>
    <t>1.2.3.4</t>
  </si>
  <si>
    <t>1.2.3.5</t>
  </si>
  <si>
    <t>1.2.3.6</t>
  </si>
  <si>
    <t>1.2.3.7</t>
  </si>
  <si>
    <t>1.2.3.8</t>
  </si>
  <si>
    <t>1.2.3.9</t>
  </si>
  <si>
    <t>1.2.3.10</t>
  </si>
  <si>
    <t>1.2.3.11</t>
  </si>
  <si>
    <t>1.2.3.12</t>
  </si>
  <si>
    <t>1.2.3.13</t>
  </si>
  <si>
    <t>1.2.3.14</t>
  </si>
  <si>
    <t>1.2.3.15</t>
  </si>
  <si>
    <t>1.2.3.16</t>
  </si>
  <si>
    <t>1.2.3.17</t>
  </si>
  <si>
    <t>1.2.3.18</t>
  </si>
  <si>
    <t>1.2.3.19</t>
  </si>
  <si>
    <t>1.2.3.22</t>
  </si>
  <si>
    <t>1.2.3.20</t>
  </si>
  <si>
    <t>1.2.3.21</t>
  </si>
  <si>
    <t>Nabava, dovoz in vgradnja gline za vgradnjo na zunanjih robovih nasipa (zamenjava peska v temeljnih tleh). V postavki upoštevati strojno komprimiranje min. 95% SPP. Utrjevanje mora biti z valjarjem z bodicami.
Prekomerni nasipni profil upoštevan v končni projektni obliki.</t>
  </si>
  <si>
    <t>1.3.1</t>
  </si>
  <si>
    <t>1.3.2</t>
  </si>
  <si>
    <t>1.3.3</t>
  </si>
  <si>
    <t>1.3.4</t>
  </si>
  <si>
    <t>1.3.1.1</t>
  </si>
  <si>
    <t>1.3.2.1</t>
  </si>
  <si>
    <t>1.3.2.2</t>
  </si>
  <si>
    <t>1.3.2.3</t>
  </si>
  <si>
    <t>1.3.2.4</t>
  </si>
  <si>
    <t>1.3.2.5</t>
  </si>
  <si>
    <t>1.3.2.6</t>
  </si>
  <si>
    <t>1.3.2.7</t>
  </si>
  <si>
    <t>1.3.3.1</t>
  </si>
  <si>
    <t>1.3.3.2</t>
  </si>
  <si>
    <t>1.3.3.3</t>
  </si>
  <si>
    <t>1.3.3.4</t>
  </si>
  <si>
    <t>1.3.3.5</t>
  </si>
  <si>
    <t>1.3.3.6</t>
  </si>
  <si>
    <t>1.3.3.7</t>
  </si>
  <si>
    <t>1.3.3.8</t>
  </si>
  <si>
    <t>1.1.3.10</t>
  </si>
  <si>
    <t>~ pesek 0/4-2cm (5cm)</t>
  </si>
  <si>
    <t>~ tamponski prodec TP 32 (35cm)</t>
  </si>
  <si>
    <t>1.1.3.1.3</t>
  </si>
  <si>
    <t>1.1.3.2.1</t>
  </si>
  <si>
    <t>1.1.3.2.2</t>
  </si>
  <si>
    <t>1.1.3.2.3</t>
  </si>
  <si>
    <t>1.1.3.3.1</t>
  </si>
  <si>
    <t>1.1.3.3.2</t>
  </si>
  <si>
    <t>1.1.3.3.3</t>
  </si>
  <si>
    <t>1.1.3.5.1</t>
  </si>
  <si>
    <t>1.1.3.5.2</t>
  </si>
  <si>
    <t>1.1.3.5.3</t>
  </si>
  <si>
    <t>1.1.3.5.4</t>
  </si>
  <si>
    <t>Odstranitev obstoječega prepusta in odvoz na deponijo.</t>
  </si>
  <si>
    <t>Nabava in postavitev nove ograje.</t>
  </si>
  <si>
    <t>1.1.3.13</t>
  </si>
  <si>
    <t>Izkop za zamenjavo temeljnih tal z glinenim materialom in pot ob nasipu ter razgrinjanje po trasi nasipa.
V postavki upoštevati strojno komprimiranje min. 95% SPP v plasteh višine največ 25 cm (oz. po projektu). Utrjevanje mora biti z valjarjem z bodicami.</t>
  </si>
  <si>
    <t>Dobava, transport in vgradnja nosilnega materiala za pot po kroni nasipa.</t>
  </si>
  <si>
    <t>Dobava, transport in vgradnja nosilnega materiala za vzdrževalno pot ob nasipu.</t>
  </si>
  <si>
    <t>Dobava, transport in vgradnja nosilnega materiala za dostopno pot do parcel.</t>
  </si>
  <si>
    <t>Demontaža obstoječe ograje in odvoz na deponijo.</t>
  </si>
  <si>
    <t>Transport se vrši po obstoječih poteh in po predvideni trasi nasipa. Izvajalec si mora sam pridobiti dovoljenje za transport po obstoječih poteh. 
Po končani gradnji se sanira eventuelne poškodbe obstoječih cest.</t>
  </si>
  <si>
    <t>V enotnih cenah je potrebno upoštevati tudi vsa pomožna dela in materiale,   izdelava eventuelnih transportnih poti in delovnih platojev  ter  izvedbo  vzdolžnih gradbiščnih cest ob nasipu,  vključno z odstranitvijo po končani gradnji.</t>
  </si>
  <si>
    <t>V enotnih cenah je potrebno upoštevati vpostavitev obstoječega stanja po končani gradnji.</t>
  </si>
  <si>
    <t>1.1.3.11</t>
  </si>
  <si>
    <t>1.1.3.12</t>
  </si>
  <si>
    <t xml:space="preserve">Humusiranje površin in zatravitev. V travni mešanici naj bodo srednje in počasi ratsoče vrste (Festuca rubra 15%, Lolium perenne 35%, Festuca ovina 20%, Poa pratensis 15%, Cynosurus cristatus 5%, Phelum pratense 5%, Trifolium repens 5%).  </t>
  </si>
  <si>
    <t>S K U P A J  SADITVENA DELA</t>
  </si>
  <si>
    <t>Podaljšanje obstoječega prepusta dolžine l=29m iz AB cevi premera 80 cm z grobo rešetko iz ploščatega železa 10/110/210 pritrjeno v vbetoniran okvir na vtoku, skupaj z vsemi pomožnimi deli. 
Na iztočnem delu se montira nepovratna loputa, ki omogoča enosmerni pretok (nepovratna funkcija) vode. Loputa mora biti odporna na vremenske vplive in korozijo v neerjavnem materialu.  Loputa mora biti iz pločevine debeline 4 mm, dimenzij  širine 91 cm in višine 101 cm z jeklenim profilom za okvir s tečaji. Na sredini lopute mora biti loputa ojačana z jeklenim rebrom v obliki T profila 30/30X4 mm. Na notranji strani lopute je nameščena gumijasto tesnilo  PROFIL 55X25 EPDM60. Gumijasto tesnilo je pritrjeno na loputo z neerjavno pločevino debeline 4 mm in višine 10 mm. Iztok je obdelan s položenim kamnom v betonu.
V ceni je vključena dobava in vgradnja  prepusta vključno z vtočno glavo, podložnim betonom, betonom C25/30,...</t>
  </si>
  <si>
    <t>Podaljšanje obstoječega prepusta dolžine l=16m iz AB cevi premera 50 cm z grobo rešetko iz ploščatega železa 10/90/150 pritrjeno v vbetoniran okvir na vtoku, skupaj z vsemi pomožnimi deli. 
Na iztočnem delu se montira nepovratna loputa, ki omogoča enosmerni pretok (nepovratna funkcija) vode. Loputa mora biti odporna na vremenske vplive in korozijo v neerjavnem materialu.  Loputa mora biti iz pločevine debeline 4 mm, dimenzij  širine 61 cm in višine 71 cm z jeklenim profilom za okvir s tečaji. Na sredini lopute mora biti loputa ojačana z jeklenim rebrom v obliki T profila 30/30X4 mm. Na notranji strani lopute je nameščena gumijasto tesnilo  PROFIL 55X25 EPDM60. Gumijasto tesnilo je pritrjeno na loputo z neerjavno pločevino debeline 4 mm in višine 10 mm. Iztok je obdelan s položenim kamnom v betonu. 
V ceni je vključena dobava in vgradnja  prepusta vključno z vtočno glavo, podložnim betonom, betonom C25/30,...</t>
  </si>
  <si>
    <t>1.2.1.2</t>
  </si>
  <si>
    <t>ZAŠČITA OBSTOJEČIH DREVES MED GRADNJO SKLADNO Z NAVODILI IN STANDARDI PO PROJEKTANTSKEM NADZORU</t>
  </si>
  <si>
    <t>1.2.1.3</t>
  </si>
  <si>
    <t>PODIRANJE DREVES IN ODVOZ</t>
  </si>
  <si>
    <t>1.2.1.4</t>
  </si>
  <si>
    <t xml:space="preserve">ODSTANJEVANJE OBSTOJEČIH DREVESNIH PANJEV IN ODVOZ </t>
  </si>
  <si>
    <t>1.13</t>
  </si>
  <si>
    <t>Nadzor upravljalca JŽI</t>
  </si>
  <si>
    <t>SKUPAJ (postavke  od 1.1-1.13):</t>
  </si>
  <si>
    <t>nepredvidena dela 10% (postavke  od 1.1-1.13)</t>
  </si>
  <si>
    <t>Dobava in vgraditev prepusta dolžine l=27m z betonskimi cevmi fi 100 cm z dodatnim tesnenjem iz gline in betonskimi krili. Na iztočnem delu se montira nepovratna loputa, ki omogoča enosmerni pretok (nepovratna funkcija) vode. Loputa mora biti odporna na vremenske vplive in korozijo v neerjavnem materialu.  Loputa mora biti iz pločevine debeline 4 mm, dimenzij  širine 110 cm in višine 120 cm z jeklenim profilom za okvir s tečaji. Na sredini lopute mora biti loputa ojačana z jeklenim rebrom v obliki T profila 30/30X4 mm. Na notranji strani lopute je nameščena gumijasto tesnilo  PROFIL 55X25 EPDM60. Gumijasto tesnilo je pritrjeno na loputo z neerjavno pločevino debeline 4 mm in višine 10 mm. Iztok je obdelan s položenim kamnom v betonu. 
Na vtočnem delu je groba rešetka iz ploščatega železa 10/91/101 pritrjena v vbetoniran okvir, z vsemi pomožnimi deli.
V ceni je vključena tudi dobava in vgradnja  prepusta vključno z vtočno glavo, podložnim betonom, betonomC25/30,...</t>
  </si>
  <si>
    <t>Dobava in vgraditev prepusta dolžine l=29m z betonskimi cevmi fi 100 cm z dodatnim tesnenjem iz gline in betonskimi krili. Na iztočnem delu se montira nepovratna loputa, ki omogoča enosmerni pretok (nepovratna funkcija) vode. Loputa mora biti odporna na vremenske vplive in korozijo v neerjavnem materialu.  Loputa mora biti iz pločevine debeline 4 mm, dimenzij  širine 110 cm in višine 120 cm z jeklenim profilom za okvir s tečaji. Na sredini lopute mora biti loputa ojačana z jeklenim rebrom v obliki T profila 30/30X4 mm. Na notranji strani lopute je nameščena gumijasto tesnilo  PROFIL 55X25 EPDM60. Gumijasto tesnilo je pritrjeno na loputo z neerjavno pločevino debeline 4 mm in višine 10 mm. Iztok je obdelan s položenim kamnom v betonu. 
Na vtočnem delu je groba rešetka iz ploščatega železa 10/91/101 pritrjena v vbetoniran okvir, z vsemi pomožnimi deli.
V ceni je vključena tudi dobava in vgradnja  prepusta vključno z vtočno glavo, podložnim betonom, betonom C25/30,...</t>
  </si>
  <si>
    <t>Dobava in vgraditev prepusta dolžine l=22m z betonskimi cevmi fi 100 cm z dodatnim tesnenjem iz gline in betonskimi krili. Na iztočnem delu se montira nepovratna loputa, ki omogoča enosmerni pretok (nepovratna funkcija) vode. Loputa mora biti odporna na vremenske vplive in korozijo v neerjavnem materialu.  Loputa mora biti iz pločevine debeline 4 mm, dimenzij  širine 91 cm in višine 101 cm z jeklenim profilom za okvir s tečaji. Na sredini lopute mora biti loputa ojačana z jeklenim rebrom v obliki T profila 30/30X4 mm. Na notranji strani lopute je nameščena gumijasto tesnilo  PROFIL 55X25 EPDM60. Gumijasto tesnilo je pritrjeno na loputo z neerjavno pločevino debeline 4 mm in višine 10 mm. Iztok je obdelan s položenim kamnom v betonu. 
Na vtočnem delu je groba rešetka iz ploščatega železa 10/110/120 pritrjena v vbetoniran okvir, z vsemi pomožnimi deli.
V ceni je vključena tudi dobava in vgradnja  prepusta vključno z vtočno glavo, podložnim betonom, betonom C25/30,...</t>
  </si>
  <si>
    <t>Dobava in transport do mesta skladiščenja (lokacija predvidoma na območju Gezovih jam) prilagodljivega, samonastavljivega, prenosnega jeza (kot .npr Water-Gate).
Ker so detajli produkta odvisni od izbire proizvajalca, detajlnejši načrt  pripravi izvajalec.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</si>
</sst>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quot;&quot;"/>
  </numFmts>
  <fonts count="30" x14ac:knownFonts="1">
    <font>
      <sz val="10"/>
      <name val="Arial"/>
      <family val="2"/>
      <charset val="238"/>
    </font>
    <font>
      <sz val="10"/>
      <name val="Arial CE"/>
      <charset val="238"/>
    </font>
    <font>
      <sz val="10"/>
      <name val="Arial"/>
      <family val="2"/>
      <charset val="238"/>
    </font>
    <font>
      <sz val="10"/>
      <name val="Arial CE"/>
      <family val="2"/>
      <charset val="238"/>
    </font>
    <font>
      <sz val="10"/>
      <name val="Arial Narrow"/>
      <family val="2"/>
      <charset val="238"/>
    </font>
    <font>
      <b/>
      <sz val="11"/>
      <name val="Arial Narrow"/>
      <family val="2"/>
      <charset val="238"/>
    </font>
    <font>
      <b/>
      <sz val="10"/>
      <name val="Arial Narrow"/>
      <family val="2"/>
      <charset val="238"/>
    </font>
    <font>
      <sz val="11"/>
      <color indexed="8"/>
      <name val="Calibri"/>
      <family val="2"/>
      <charset val="238"/>
    </font>
    <font>
      <sz val="11"/>
      <color indexed="9"/>
      <name val="Calibri"/>
      <family val="2"/>
      <charset val="238"/>
    </font>
    <font>
      <sz val="11"/>
      <color indexed="17"/>
      <name val="Calibri"/>
      <family val="2"/>
      <charset val="238"/>
    </font>
    <font>
      <b/>
      <sz val="11"/>
      <color indexed="63"/>
      <name val="Calibri"/>
      <family val="2"/>
      <charset val="238"/>
    </font>
    <font>
      <b/>
      <sz val="18"/>
      <color indexed="56"/>
      <name val="Cambria"/>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0"/>
      <name val="Calibri"/>
      <family val="2"/>
      <charset val="238"/>
    </font>
    <font>
      <sz val="11"/>
      <color indexed="1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sz val="10"/>
      <name val="Arial"/>
      <family val="2"/>
      <charset val="238"/>
    </font>
    <font>
      <sz val="10"/>
      <name val="Arial"/>
      <family val="2"/>
    </font>
    <font>
      <b/>
      <i/>
      <sz val="10"/>
      <name val="Arial Narrow"/>
      <family val="2"/>
      <charset val="238"/>
    </font>
    <font>
      <sz val="10"/>
      <color theme="1"/>
      <name val="Arial Narrow"/>
      <family val="2"/>
      <charset val="238"/>
    </font>
    <font>
      <b/>
      <sz val="10"/>
      <color theme="1"/>
      <name val="Arial Narrow"/>
      <family val="2"/>
      <charset val="238"/>
    </font>
    <font>
      <sz val="10"/>
      <color theme="1"/>
      <name val="Arial"/>
      <family val="2"/>
      <charset val="238"/>
    </font>
  </fonts>
  <fills count="3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43"/>
      </patternFill>
    </fill>
    <fill>
      <patternFill patternType="solid">
        <fgColor indexed="26"/>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20"/>
        <bgColor indexed="36"/>
      </patternFill>
    </fill>
    <fill>
      <patternFill patternType="solid">
        <fgColor indexed="49"/>
        <bgColor indexed="40"/>
      </patternFill>
    </fill>
    <fill>
      <patternFill patternType="solid">
        <fgColor indexed="53"/>
        <bgColor indexed="52"/>
      </patternFill>
    </fill>
    <fill>
      <patternFill patternType="solid">
        <fgColor indexed="45"/>
        <bgColor indexed="29"/>
      </patternFill>
    </fill>
    <fill>
      <patternFill patternType="solid">
        <fgColor indexed="22"/>
        <bgColor indexed="31"/>
      </patternFill>
    </fill>
    <fill>
      <patternFill patternType="solid">
        <fgColor indexed="55"/>
        <bgColor indexed="23"/>
      </patternFill>
    </fill>
    <fill>
      <patternFill patternType="solid">
        <fgColor indexed="47"/>
        <bgColor indexed="22"/>
      </patternFill>
    </fill>
    <fill>
      <patternFill patternType="solid">
        <fgColor indexed="43"/>
        <bgColor indexed="26"/>
      </patternFill>
    </fill>
    <fill>
      <patternFill patternType="solid">
        <fgColor indexed="26"/>
        <bgColor indexed="9"/>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diagonal/>
    </border>
    <border>
      <left style="thin">
        <color indexed="64"/>
      </left>
      <right style="thin">
        <color indexed="64"/>
      </right>
      <top style="double">
        <color indexed="64"/>
      </top>
      <bottom style="double">
        <color indexed="64"/>
      </bottom>
      <diagonal/>
    </border>
    <border>
      <left/>
      <right/>
      <top style="double">
        <color indexed="64"/>
      </top>
      <bottom style="double">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double">
        <color indexed="64"/>
      </top>
      <bottom style="double">
        <color indexed="64"/>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64"/>
      </left>
      <right style="thin">
        <color indexed="64"/>
      </right>
      <top/>
      <bottom style="hair">
        <color indexed="64"/>
      </bottom>
      <diagonal/>
    </border>
    <border>
      <left style="thin">
        <color indexed="64"/>
      </left>
      <right/>
      <top/>
      <bottom style="hair">
        <color indexed="64"/>
      </bottom>
      <diagonal/>
    </border>
    <border>
      <left/>
      <right/>
      <top/>
      <bottom style="hair">
        <color indexed="64"/>
      </bottom>
      <diagonal/>
    </border>
    <border>
      <left/>
      <right style="thin">
        <color indexed="64"/>
      </right>
      <top/>
      <bottom/>
      <diagonal/>
    </border>
    <border>
      <left/>
      <right style="thin">
        <color indexed="64"/>
      </right>
      <top style="double">
        <color indexed="64"/>
      </top>
      <bottom style="double">
        <color indexed="64"/>
      </bottom>
      <diagonal/>
    </border>
    <border>
      <left/>
      <right/>
      <top style="double">
        <color indexed="64"/>
      </top>
      <bottom/>
      <diagonal/>
    </border>
    <border>
      <left/>
      <right style="thin">
        <color indexed="64"/>
      </right>
      <top/>
      <bottom style="hair">
        <color indexed="64"/>
      </bottom>
      <diagonal/>
    </border>
    <border>
      <left/>
      <right style="thin">
        <color indexed="64"/>
      </right>
      <top style="thin">
        <color indexed="64"/>
      </top>
      <bottom style="thin">
        <color indexed="64"/>
      </bottom>
      <diagonal/>
    </border>
    <border>
      <left style="thin">
        <color indexed="64"/>
      </left>
      <right style="thin">
        <color indexed="64"/>
      </right>
      <top/>
      <bottom style="double">
        <color indexed="64"/>
      </bottom>
      <diagonal/>
    </border>
    <border>
      <left/>
      <right/>
      <top style="hair">
        <color indexed="64"/>
      </top>
      <bottom/>
      <diagonal/>
    </border>
    <border>
      <left/>
      <right/>
      <top/>
      <bottom style="double">
        <color indexed="64"/>
      </bottom>
      <diagonal/>
    </border>
    <border>
      <left/>
      <right style="thin">
        <color indexed="64"/>
      </right>
      <top/>
      <bottom style="double">
        <color indexed="64"/>
      </bottom>
      <diagonal/>
    </border>
    <border>
      <left/>
      <right/>
      <top/>
      <bottom style="thin">
        <color indexed="64"/>
      </bottom>
      <diagonal/>
    </border>
    <border>
      <left/>
      <right style="thin">
        <color indexed="64"/>
      </right>
      <top style="thin">
        <color indexed="64"/>
      </top>
      <bottom style="hair">
        <color indexed="64"/>
      </bottom>
      <diagonal/>
    </border>
    <border>
      <left style="thin">
        <color indexed="64"/>
      </left>
      <right style="thin">
        <color indexed="64"/>
      </right>
      <top style="double">
        <color indexed="64"/>
      </top>
      <bottom style="hair">
        <color indexed="64"/>
      </bottom>
      <diagonal/>
    </border>
    <border>
      <left style="thin">
        <color indexed="64"/>
      </left>
      <right/>
      <top style="double">
        <color indexed="64"/>
      </top>
      <bottom style="hair">
        <color indexed="64"/>
      </bottom>
      <diagonal/>
    </border>
    <border>
      <left/>
      <right/>
      <top style="double">
        <color indexed="64"/>
      </top>
      <bottom style="hair">
        <color indexed="64"/>
      </bottom>
      <diagonal/>
    </border>
    <border>
      <left/>
      <right style="thin">
        <color indexed="64"/>
      </right>
      <top style="double">
        <color indexed="64"/>
      </top>
      <bottom style="hair">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style="double">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s>
  <cellStyleXfs count="81">
    <xf numFmtId="0" fontId="0"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9" fillId="4" borderId="0" applyNumberFormat="0" applyBorder="0" applyAlignment="0" applyProtection="0"/>
    <xf numFmtId="0" fontId="10" fillId="16" borderId="17" applyNumberFormat="0" applyAlignment="0" applyProtection="0"/>
    <xf numFmtId="0" fontId="11" fillId="0" borderId="0" applyNumberFormat="0" applyFill="0" applyBorder="0" applyAlignment="0" applyProtection="0"/>
    <xf numFmtId="0" fontId="12" fillId="0" borderId="18" applyNumberFormat="0" applyFill="0" applyAlignment="0" applyProtection="0"/>
    <xf numFmtId="0" fontId="13" fillId="0" borderId="19" applyNumberFormat="0" applyFill="0" applyAlignment="0" applyProtection="0"/>
    <xf numFmtId="0" fontId="14" fillId="0" borderId="20" applyNumberFormat="0" applyFill="0" applyAlignment="0" applyProtection="0"/>
    <xf numFmtId="0" fontId="14" fillId="0" borderId="0" applyNumberFormat="0" applyFill="0" applyBorder="0" applyAlignment="0" applyProtection="0"/>
    <xf numFmtId="0" fontId="1" fillId="0" borderId="0"/>
    <xf numFmtId="0" fontId="15" fillId="17" borderId="0" applyNumberFormat="0" applyBorder="0" applyAlignment="0" applyProtection="0"/>
    <xf numFmtId="0" fontId="2" fillId="18" borderId="21" applyNumberFormat="0" applyFon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8" fillId="19" borderId="0" applyNumberFormat="0" applyBorder="0" applyAlignment="0" applyProtection="0"/>
    <xf numFmtId="0" fontId="8" fillId="20" borderId="0" applyNumberFormat="0" applyBorder="0" applyAlignment="0" applyProtection="0"/>
    <xf numFmtId="0" fontId="8" fillId="21"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22" borderId="0" applyNumberFormat="0" applyBorder="0" applyAlignment="0" applyProtection="0"/>
    <xf numFmtId="0" fontId="18" fillId="0" borderId="22" applyNumberFormat="0" applyFill="0" applyAlignment="0" applyProtection="0"/>
    <xf numFmtId="0" fontId="19" fillId="23" borderId="23" applyNumberFormat="0" applyAlignment="0" applyProtection="0"/>
    <xf numFmtId="0" fontId="20" fillId="16" borderId="24" applyNumberFormat="0" applyAlignment="0" applyProtection="0"/>
    <xf numFmtId="0" fontId="21" fillId="3" borderId="0" applyNumberFormat="0" applyBorder="0" applyAlignment="0" applyProtection="0"/>
    <xf numFmtId="0" fontId="22" fillId="7" borderId="24" applyNumberFormat="0" applyAlignment="0" applyProtection="0"/>
    <xf numFmtId="0" fontId="23" fillId="0" borderId="25" applyNumberFormat="0" applyFill="0" applyAlignment="0" applyProtection="0"/>
    <xf numFmtId="0" fontId="24" fillId="0" borderId="0"/>
    <xf numFmtId="0" fontId="8" fillId="24" borderId="0" applyNumberFormat="0" applyBorder="0" applyAlignment="0" applyProtection="0"/>
    <xf numFmtId="0" fontId="8" fillId="25"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28" borderId="0" applyNumberFormat="0" applyBorder="0" applyAlignment="0" applyProtection="0"/>
    <xf numFmtId="0" fontId="8" fillId="29" borderId="0" applyNumberFormat="0" applyBorder="0" applyAlignment="0" applyProtection="0"/>
    <xf numFmtId="0" fontId="21" fillId="30" borderId="0" applyNumberFormat="0" applyBorder="0" applyAlignment="0" applyProtection="0"/>
    <xf numFmtId="0" fontId="20" fillId="31" borderId="24" applyNumberFormat="0" applyAlignment="0" applyProtection="0"/>
    <xf numFmtId="0" fontId="19" fillId="32" borderId="23" applyNumberFormat="0" applyAlignment="0" applyProtection="0"/>
    <xf numFmtId="0" fontId="17" fillId="0" borderId="0" applyNumberFormat="0" applyFill="0" applyBorder="0" applyAlignment="0" applyProtection="0"/>
    <xf numFmtId="0" fontId="12" fillId="0" borderId="18" applyNumberFormat="0" applyFill="0" applyAlignment="0" applyProtection="0"/>
    <xf numFmtId="0" fontId="13" fillId="0" borderId="19" applyNumberFormat="0" applyFill="0" applyAlignment="0" applyProtection="0"/>
    <xf numFmtId="0" fontId="14" fillId="0" borderId="20" applyNumberFormat="0" applyFill="0" applyAlignment="0" applyProtection="0"/>
    <xf numFmtId="0" fontId="14" fillId="0" borderId="0" applyNumberFormat="0" applyFill="0" applyBorder="0" applyAlignment="0" applyProtection="0"/>
    <xf numFmtId="0" fontId="22" fillId="33" borderId="24" applyNumberFormat="0" applyAlignment="0" applyProtection="0"/>
    <xf numFmtId="0" fontId="18" fillId="0" borderId="22" applyNumberFormat="0" applyFill="0" applyAlignment="0" applyProtection="0"/>
    <xf numFmtId="0" fontId="15" fillId="34" borderId="0" applyNumberFormat="0" applyBorder="0" applyAlignment="0" applyProtection="0"/>
    <xf numFmtId="0" fontId="25" fillId="0" borderId="0"/>
    <xf numFmtId="0" fontId="2" fillId="35" borderId="21" applyNumberFormat="0" applyAlignment="0" applyProtection="0"/>
    <xf numFmtId="0" fontId="23" fillId="0" borderId="25" applyNumberFormat="0" applyFill="0" applyAlignment="0" applyProtection="0"/>
    <xf numFmtId="0" fontId="25" fillId="0" borderId="0"/>
    <xf numFmtId="0" fontId="1" fillId="0" borderId="0"/>
    <xf numFmtId="0" fontId="2" fillId="0" borderId="0"/>
    <xf numFmtId="0" fontId="2" fillId="0" borderId="0"/>
    <xf numFmtId="0" fontId="2" fillId="0" borderId="0"/>
  </cellStyleXfs>
  <cellXfs count="316">
    <xf numFmtId="0" fontId="0" fillId="0" borderId="0" xfId="0"/>
    <xf numFmtId="4" fontId="0" fillId="0" borderId="0" xfId="0" applyNumberFormat="1"/>
    <xf numFmtId="0" fontId="2" fillId="0" borderId="0" xfId="0" applyFont="1"/>
    <xf numFmtId="164" fontId="2" fillId="0" borderId="0" xfId="0" applyNumberFormat="1" applyFont="1"/>
    <xf numFmtId="3" fontId="2" fillId="0" borderId="0" xfId="0" applyNumberFormat="1" applyFont="1"/>
    <xf numFmtId="4" fontId="2" fillId="0" borderId="0" xfId="0" applyNumberFormat="1" applyFont="1" applyAlignment="1">
      <alignment vertical="center"/>
    </xf>
    <xf numFmtId="164" fontId="2" fillId="0" borderId="0" xfId="0" applyNumberFormat="1" applyFont="1" applyAlignment="1">
      <alignment vertical="center"/>
    </xf>
    <xf numFmtId="4" fontId="2" fillId="0" borderId="0" xfId="0" applyNumberFormat="1" applyFont="1"/>
    <xf numFmtId="0" fontId="1" fillId="0" borderId="0" xfId="5"/>
    <xf numFmtId="0" fontId="4" fillId="0" borderId="0" xfId="0" applyFont="1"/>
    <xf numFmtId="0" fontId="1" fillId="0" borderId="0" xfId="6"/>
    <xf numFmtId="0" fontId="2" fillId="0" borderId="0" xfId="0" applyFont="1" applyProtection="1">
      <protection locked="0"/>
    </xf>
    <xf numFmtId="0" fontId="1" fillId="0" borderId="0" xfId="7"/>
    <xf numFmtId="4" fontId="4" fillId="0" borderId="0" xfId="11" applyNumberFormat="1" applyFont="1" applyAlignment="1">
      <alignment horizontal="left" vertical="center"/>
    </xf>
    <xf numFmtId="49" fontId="6" fillId="0" borderId="14" xfId="5" applyNumberFormat="1" applyFont="1" applyBorder="1" applyAlignment="1">
      <alignment horizontal="center" vertical="center"/>
    </xf>
    <xf numFmtId="49" fontId="6" fillId="0" borderId="15" xfId="5" applyNumberFormat="1" applyFont="1" applyBorder="1" applyAlignment="1">
      <alignment horizontal="left" vertical="top"/>
    </xf>
    <xf numFmtId="49" fontId="6" fillId="0" borderId="15" xfId="5" applyNumberFormat="1" applyFont="1" applyBorder="1" applyAlignment="1">
      <alignment horizontal="center" vertical="center"/>
    </xf>
    <xf numFmtId="49" fontId="4" fillId="0" borderId="12" xfId="5" applyNumberFormat="1" applyFont="1" applyBorder="1" applyAlignment="1">
      <alignment vertical="top"/>
    </xf>
    <xf numFmtId="49" fontId="4" fillId="0" borderId="4" xfId="5" applyNumberFormat="1" applyFont="1" applyBorder="1" applyAlignment="1">
      <alignment vertical="center"/>
    </xf>
    <xf numFmtId="4" fontId="4" fillId="0" borderId="12" xfId="11" applyNumberFormat="1" applyFont="1" applyBorder="1" applyAlignment="1">
      <alignment horizontal="left" vertical="center"/>
    </xf>
    <xf numFmtId="49" fontId="4" fillId="0" borderId="15" xfId="4" quotePrefix="1" applyNumberFormat="1" applyFont="1" applyBorder="1" applyAlignment="1">
      <alignment vertical="top"/>
    </xf>
    <xf numFmtId="0" fontId="5" fillId="0" borderId="0" xfId="8" applyFont="1" applyAlignment="1">
      <alignment horizontal="left" vertical="center"/>
    </xf>
    <xf numFmtId="49" fontId="4" fillId="0" borderId="15" xfId="5" applyNumberFormat="1" applyFont="1" applyBorder="1" applyAlignment="1">
      <alignment horizontal="center" vertical="center"/>
    </xf>
    <xf numFmtId="0" fontId="6" fillId="0" borderId="0" xfId="8" applyFont="1" applyAlignment="1">
      <alignment horizontal="left" vertical="center"/>
    </xf>
    <xf numFmtId="16" fontId="4" fillId="0" borderId="7" xfId="8" quotePrefix="1" applyNumberFormat="1" applyFont="1" applyBorder="1" applyAlignment="1">
      <alignment horizontal="left" vertical="center" wrapText="1"/>
    </xf>
    <xf numFmtId="0" fontId="1" fillId="0" borderId="0" xfId="8" applyAlignment="1">
      <alignment horizontal="center" vertical="center"/>
    </xf>
    <xf numFmtId="49" fontId="4" fillId="0" borderId="31" xfId="5" applyNumberFormat="1" applyFont="1" applyBorder="1" applyAlignment="1">
      <alignment vertical="top"/>
    </xf>
    <xf numFmtId="16" fontId="4" fillId="0" borderId="4" xfId="8" quotePrefix="1" applyNumberFormat="1" applyFont="1" applyBorder="1" applyAlignment="1">
      <alignment horizontal="left" vertical="center" wrapText="1"/>
    </xf>
    <xf numFmtId="0" fontId="1" fillId="0" borderId="0" xfId="5" applyAlignment="1">
      <alignment vertical="top"/>
    </xf>
    <xf numFmtId="0" fontId="1" fillId="0" borderId="0" xfId="6" applyAlignment="1">
      <alignment vertical="top"/>
    </xf>
    <xf numFmtId="4" fontId="4" fillId="0" borderId="1" xfId="11" applyNumberFormat="1" applyFont="1" applyBorder="1" applyAlignment="1">
      <alignment horizontal="left" vertical="center"/>
    </xf>
    <xf numFmtId="164" fontId="6" fillId="0" borderId="0" xfId="0" applyNumberFormat="1" applyFont="1" applyAlignment="1">
      <alignment horizontal="centerContinuous" vertical="center"/>
    </xf>
    <xf numFmtId="49" fontId="6" fillId="0" borderId="0" xfId="7" applyNumberFormat="1" applyFont="1" applyAlignment="1">
      <alignment horizontal="centerContinuous" vertical="center"/>
    </xf>
    <xf numFmtId="164" fontId="6" fillId="0" borderId="0" xfId="7" applyNumberFormat="1" applyFont="1" applyAlignment="1">
      <alignment horizontal="centerContinuous" vertical="center"/>
    </xf>
    <xf numFmtId="0" fontId="4" fillId="0" borderId="0" xfId="7" applyFont="1" applyAlignment="1">
      <alignment horizontal="centerContinuous" vertical="center"/>
    </xf>
    <xf numFmtId="49" fontId="6" fillId="0" borderId="0" xfId="7" applyNumberFormat="1" applyFont="1" applyAlignment="1">
      <alignment horizontal="left" vertical="center"/>
    </xf>
    <xf numFmtId="0" fontId="6" fillId="0" borderId="1" xfId="8" quotePrefix="1" applyFont="1" applyBorder="1" applyAlignment="1">
      <alignment horizontal="left" vertical="center" wrapText="1"/>
    </xf>
    <xf numFmtId="0" fontId="6" fillId="0" borderId="2" xfId="8" applyFont="1" applyBorder="1" applyAlignment="1">
      <alignment horizontal="center" vertical="center" wrapText="1"/>
    </xf>
    <xf numFmtId="0" fontId="6" fillId="0" borderId="3" xfId="8" applyFont="1" applyBorder="1" applyAlignment="1">
      <alignment horizontal="left" vertical="center"/>
    </xf>
    <xf numFmtId="164" fontId="6" fillId="0" borderId="3" xfId="8" applyNumberFormat="1" applyFont="1" applyBorder="1" applyAlignment="1">
      <alignment vertical="center"/>
    </xf>
    <xf numFmtId="0" fontId="4" fillId="0" borderId="5" xfId="8" applyFont="1" applyBorder="1" applyAlignment="1">
      <alignment horizontal="left" vertical="center" wrapText="1"/>
    </xf>
    <xf numFmtId="0" fontId="6" fillId="0" borderId="6" xfId="8" applyFont="1" applyBorder="1" applyAlignment="1">
      <alignment horizontal="left" vertical="center"/>
    </xf>
    <xf numFmtId="164" fontId="6" fillId="0" borderId="6" xfId="8" applyNumberFormat="1" applyFont="1" applyBorder="1" applyAlignment="1">
      <alignment vertical="center"/>
    </xf>
    <xf numFmtId="0" fontId="4" fillId="0" borderId="8" xfId="8" applyFont="1" applyBorder="1" applyAlignment="1">
      <alignment horizontal="left" vertical="center" wrapText="1"/>
    </xf>
    <xf numFmtId="0" fontId="6" fillId="0" borderId="9" xfId="8" applyFont="1" applyBorder="1" applyAlignment="1">
      <alignment horizontal="left" vertical="center"/>
    </xf>
    <xf numFmtId="164" fontId="6" fillId="0" borderId="28" xfId="8" applyNumberFormat="1" applyFont="1" applyBorder="1" applyAlignment="1">
      <alignment vertical="center"/>
    </xf>
    <xf numFmtId="0" fontId="6" fillId="0" borderId="28" xfId="8" applyFont="1" applyBorder="1" applyAlignment="1">
      <alignment horizontal="left" vertical="center"/>
    </xf>
    <xf numFmtId="4" fontId="26" fillId="0" borderId="3" xfId="11" applyNumberFormat="1" applyFont="1" applyBorder="1" applyAlignment="1">
      <alignment horizontal="left" vertical="center"/>
    </xf>
    <xf numFmtId="164" fontId="26" fillId="0" borderId="3" xfId="11" applyNumberFormat="1" applyFont="1" applyBorder="1" applyAlignment="1">
      <alignment vertical="center"/>
    </xf>
    <xf numFmtId="4" fontId="6" fillId="0" borderId="13" xfId="11" applyNumberFormat="1" applyFont="1" applyBorder="1" applyAlignment="1">
      <alignment horizontal="left" vertical="center"/>
    </xf>
    <xf numFmtId="164" fontId="6" fillId="0" borderId="13" xfId="11" applyNumberFormat="1" applyFont="1" applyBorder="1" applyAlignment="1">
      <alignment vertical="center"/>
    </xf>
    <xf numFmtId="4" fontId="6" fillId="0" borderId="0" xfId="11" applyNumberFormat="1" applyFont="1" applyAlignment="1">
      <alignment horizontal="left" vertical="center"/>
    </xf>
    <xf numFmtId="164" fontId="6" fillId="0" borderId="0" xfId="11" applyNumberFormat="1" applyFont="1" applyAlignment="1">
      <alignment vertical="center"/>
    </xf>
    <xf numFmtId="0" fontId="4" fillId="0" borderId="27" xfId="8" applyFont="1" applyBorder="1" applyAlignment="1">
      <alignment horizontal="left" vertical="center" wrapText="1"/>
    </xf>
    <xf numFmtId="49" fontId="6" fillId="0" borderId="0" xfId="7" applyNumberFormat="1" applyFont="1" applyAlignment="1">
      <alignment vertical="top"/>
    </xf>
    <xf numFmtId="164" fontId="4" fillId="0" borderId="0" xfId="0" applyNumberFormat="1" applyFont="1"/>
    <xf numFmtId="4" fontId="4" fillId="0" borderId="0" xfId="0" applyNumberFormat="1" applyFont="1"/>
    <xf numFmtId="49" fontId="6" fillId="0" borderId="1" xfId="10" applyNumberFormat="1" applyFont="1" applyBorder="1" applyAlignment="1">
      <alignment horizontal="center" vertical="center"/>
    </xf>
    <xf numFmtId="0" fontId="6" fillId="0" borderId="1" xfId="10" applyFont="1" applyBorder="1" applyAlignment="1">
      <alignment horizontal="center" vertical="center"/>
    </xf>
    <xf numFmtId="164" fontId="6" fillId="0" borderId="1" xfId="10" applyNumberFormat="1" applyFont="1" applyBorder="1" applyAlignment="1">
      <alignment horizontal="center" vertical="center"/>
    </xf>
    <xf numFmtId="0" fontId="6" fillId="0" borderId="14" xfId="5" applyFont="1" applyBorder="1" applyAlignment="1">
      <alignment horizontal="center" vertical="center"/>
    </xf>
    <xf numFmtId="0" fontId="6" fillId="0" borderId="15" xfId="5" applyFont="1" applyBorder="1" applyAlignment="1">
      <alignment horizontal="left" vertical="center"/>
    </xf>
    <xf numFmtId="0" fontId="6" fillId="0" borderId="11" xfId="5" applyFont="1" applyBorder="1" applyAlignment="1">
      <alignment horizontal="center" vertical="center"/>
    </xf>
    <xf numFmtId="164" fontId="6" fillId="0" borderId="15" xfId="5" applyNumberFormat="1" applyFont="1" applyBorder="1" applyAlignment="1">
      <alignment horizontal="center" vertical="center"/>
    </xf>
    <xf numFmtId="0" fontId="4" fillId="0" borderId="15" xfId="5" applyFont="1" applyBorder="1" applyAlignment="1">
      <alignment horizontal="justify" wrapText="1"/>
    </xf>
    <xf numFmtId="0" fontId="4" fillId="0" borderId="15" xfId="4" applyFont="1" applyBorder="1" applyAlignment="1">
      <alignment horizontal="justify" vertical="top" wrapText="1"/>
    </xf>
    <xf numFmtId="0" fontId="4" fillId="0" borderId="11" xfId="4" applyFont="1" applyBorder="1" applyAlignment="1">
      <alignment horizontal="center"/>
    </xf>
    <xf numFmtId="164" fontId="4" fillId="0" borderId="15" xfId="4" applyNumberFormat="1" applyFont="1" applyBorder="1"/>
    <xf numFmtId="16" fontId="4" fillId="0" borderId="15" xfId="3" applyNumberFormat="1" applyFont="1" applyBorder="1" applyAlignment="1">
      <alignment horizontal="justify" vertical="top" wrapText="1"/>
    </xf>
    <xf numFmtId="0" fontId="4" fillId="0" borderId="11" xfId="3" applyFont="1" applyBorder="1" applyAlignment="1">
      <alignment horizontal="center"/>
    </xf>
    <xf numFmtId="0" fontId="6" fillId="0" borderId="12" xfId="5" applyFont="1" applyBorder="1" applyAlignment="1">
      <alignment horizontal="left"/>
    </xf>
    <xf numFmtId="0" fontId="4" fillId="0" borderId="16" xfId="5" applyFont="1" applyBorder="1" applyAlignment="1">
      <alignment horizontal="center"/>
    </xf>
    <xf numFmtId="164" fontId="4" fillId="0" borderId="12" xfId="5" applyNumberFormat="1" applyFont="1" applyBorder="1"/>
    <xf numFmtId="0" fontId="6" fillId="0" borderId="31" xfId="5" applyFont="1" applyBorder="1" applyAlignment="1">
      <alignment horizontal="left"/>
    </xf>
    <xf numFmtId="0" fontId="4" fillId="0" borderId="31" xfId="5" applyFont="1" applyBorder="1" applyAlignment="1">
      <alignment horizontal="center"/>
    </xf>
    <xf numFmtId="164" fontId="4" fillId="0" borderId="31" xfId="5" applyNumberFormat="1" applyFont="1" applyBorder="1"/>
    <xf numFmtId="0" fontId="6" fillId="0" borderId="29" xfId="5" applyFont="1" applyBorder="1" applyAlignment="1">
      <alignment horizontal="center" vertical="center"/>
    </xf>
    <xf numFmtId="0" fontId="4" fillId="0" borderId="15" xfId="0" applyFont="1" applyBorder="1" applyAlignment="1">
      <alignment horizontal="justify" vertical="top"/>
    </xf>
    <xf numFmtId="16" fontId="4" fillId="0" borderId="15" xfId="3" applyNumberFormat="1" applyFont="1" applyBorder="1" applyAlignment="1">
      <alignment horizontal="left" vertical="top" wrapText="1"/>
    </xf>
    <xf numFmtId="0" fontId="4" fillId="0" borderId="29" xfId="3" applyFont="1" applyBorder="1" applyAlignment="1">
      <alignment horizontal="center"/>
    </xf>
    <xf numFmtId="164" fontId="4" fillId="0" borderId="15" xfId="3" applyNumberFormat="1" applyFont="1" applyBorder="1"/>
    <xf numFmtId="0" fontId="4" fillId="0" borderId="15" xfId="9" applyFont="1" applyBorder="1" applyAlignment="1">
      <alignment horizontal="left" vertical="top" wrapText="1"/>
    </xf>
    <xf numFmtId="0" fontId="4" fillId="0" borderId="15" xfId="3" applyFont="1" applyBorder="1" applyAlignment="1">
      <alignment horizontal="center"/>
    </xf>
    <xf numFmtId="4" fontId="4" fillId="0" borderId="3" xfId="8" applyNumberFormat="1" applyFont="1" applyBorder="1" applyProtection="1">
      <protection locked="0"/>
    </xf>
    <xf numFmtId="4" fontId="4" fillId="0" borderId="6" xfId="8" applyNumberFormat="1" applyFont="1" applyBorder="1" applyProtection="1">
      <protection locked="0"/>
    </xf>
    <xf numFmtId="4" fontId="4" fillId="0" borderId="28" xfId="8" applyNumberFormat="1" applyFont="1" applyBorder="1" applyProtection="1">
      <protection locked="0"/>
    </xf>
    <xf numFmtId="4" fontId="4" fillId="0" borderId="13" xfId="11" applyNumberFormat="1" applyFont="1" applyBorder="1" applyProtection="1">
      <protection locked="0"/>
    </xf>
    <xf numFmtId="4" fontId="4" fillId="0" borderId="0" xfId="7" applyNumberFormat="1" applyFont="1" applyAlignment="1" applyProtection="1">
      <alignment horizontal="centerContinuous"/>
      <protection locked="0"/>
    </xf>
    <xf numFmtId="4" fontId="4" fillId="0" borderId="0" xfId="11" applyNumberFormat="1" applyFont="1" applyProtection="1">
      <protection locked="0"/>
    </xf>
    <xf numFmtId="4" fontId="4" fillId="0" borderId="0" xfId="0" applyNumberFormat="1" applyFont="1" applyProtection="1">
      <protection locked="0"/>
    </xf>
    <xf numFmtId="4" fontId="4" fillId="0" borderId="1" xfId="10" applyNumberFormat="1" applyFont="1" applyBorder="1" applyAlignment="1" applyProtection="1">
      <alignment horizontal="center"/>
      <protection locked="0"/>
    </xf>
    <xf numFmtId="0" fontId="4" fillId="0" borderId="15" xfId="38" applyFont="1" applyBorder="1" applyAlignment="1">
      <alignment horizontal="left" vertical="top" wrapText="1"/>
    </xf>
    <xf numFmtId="164" fontId="4" fillId="0" borderId="15" xfId="5" applyNumberFormat="1" applyFont="1" applyBorder="1" applyAlignment="1">
      <alignment horizontal="center" vertical="center"/>
    </xf>
    <xf numFmtId="0" fontId="4" fillId="0" borderId="0" xfId="76" applyFont="1" applyAlignment="1">
      <alignment horizontal="justify" vertical="top" wrapText="1"/>
    </xf>
    <xf numFmtId="0" fontId="4" fillId="0" borderId="11" xfId="5" applyFont="1" applyBorder="1" applyAlignment="1">
      <alignment horizontal="center" vertical="center"/>
    </xf>
    <xf numFmtId="0" fontId="6" fillId="0" borderId="15" xfId="5" applyFont="1" applyBorder="1" applyAlignment="1">
      <alignment horizontal="center" vertical="center"/>
    </xf>
    <xf numFmtId="0" fontId="4" fillId="0" borderId="15" xfId="4" applyFont="1" applyBorder="1" applyAlignment="1">
      <alignment horizontal="left" vertical="top" wrapText="1"/>
    </xf>
    <xf numFmtId="49" fontId="4" fillId="0" borderId="0" xfId="9" applyNumberFormat="1" applyFont="1" applyAlignment="1">
      <alignment vertical="top"/>
    </xf>
    <xf numFmtId="164" fontId="4" fillId="0" borderId="0" xfId="9" applyNumberFormat="1" applyFont="1"/>
    <xf numFmtId="0" fontId="4" fillId="0" borderId="0" xfId="9" applyFont="1" applyAlignment="1">
      <alignment horizontal="center"/>
    </xf>
    <xf numFmtId="4" fontId="4" fillId="0" borderId="0" xfId="9" applyNumberFormat="1" applyFont="1" applyProtection="1">
      <protection locked="0"/>
    </xf>
    <xf numFmtId="4" fontId="4" fillId="0" borderId="0" xfId="0" applyNumberFormat="1" applyFont="1" applyAlignment="1">
      <alignment vertical="center"/>
    </xf>
    <xf numFmtId="164" fontId="4" fillId="0" borderId="0" xfId="0" applyNumberFormat="1" applyFont="1" applyAlignment="1">
      <alignment vertical="center"/>
    </xf>
    <xf numFmtId="49" fontId="6" fillId="0" borderId="0" xfId="5" applyNumberFormat="1" applyFont="1" applyAlignment="1">
      <alignment horizontal="centerContinuous" vertical="center"/>
    </xf>
    <xf numFmtId="164" fontId="6" fillId="0" borderId="0" xfId="5" applyNumberFormat="1" applyFont="1" applyAlignment="1">
      <alignment horizontal="centerContinuous" vertical="center"/>
    </xf>
    <xf numFmtId="0" fontId="4" fillId="0" borderId="11" xfId="3" applyFont="1" applyBorder="1" applyAlignment="1">
      <alignment horizontal="center" vertical="top"/>
    </xf>
    <xf numFmtId="164" fontId="4" fillId="0" borderId="15" xfId="4" applyNumberFormat="1" applyFont="1" applyBorder="1" applyAlignment="1">
      <alignment vertical="top"/>
    </xf>
    <xf numFmtId="16" fontId="4" fillId="0" borderId="15" xfId="3" applyNumberFormat="1" applyFont="1" applyBorder="1" applyAlignment="1">
      <alignment vertical="top" wrapText="1"/>
    </xf>
    <xf numFmtId="0" fontId="4" fillId="0" borderId="15" xfId="9" applyFont="1" applyBorder="1" applyAlignment="1">
      <alignment horizontal="center"/>
    </xf>
    <xf numFmtId="0" fontId="4" fillId="0" borderId="0" xfId="3" applyFont="1" applyAlignment="1">
      <alignment horizontal="center"/>
    </xf>
    <xf numFmtId="0" fontId="4" fillId="0" borderId="29" xfId="9" applyFont="1" applyBorder="1" applyAlignment="1">
      <alignment horizontal="center"/>
    </xf>
    <xf numFmtId="164" fontId="4" fillId="0" borderId="15" xfId="9" applyNumberFormat="1" applyFont="1" applyBorder="1"/>
    <xf numFmtId="0" fontId="4" fillId="0" borderId="30" xfId="5" applyFont="1" applyBorder="1" applyAlignment="1">
      <alignment horizontal="center"/>
    </xf>
    <xf numFmtId="164" fontId="4" fillId="0" borderId="16" xfId="5" applyNumberFormat="1" applyFont="1" applyBorder="1"/>
    <xf numFmtId="0" fontId="4" fillId="0" borderId="31" xfId="9" applyFont="1" applyBorder="1" applyAlignment="1">
      <alignment horizontal="left" vertical="top" wrapText="1"/>
    </xf>
    <xf numFmtId="0" fontId="4" fillId="0" borderId="31" xfId="9" applyFont="1" applyBorder="1" applyAlignment="1">
      <alignment horizontal="center"/>
    </xf>
    <xf numFmtId="164" fontId="4" fillId="0" borderId="31" xfId="9" applyNumberFormat="1" applyFont="1" applyBorder="1"/>
    <xf numFmtId="0" fontId="4" fillId="0" borderId="15" xfId="3" quotePrefix="1" applyFont="1" applyBorder="1" applyAlignment="1">
      <alignment horizontal="left" vertical="top" wrapText="1"/>
    </xf>
    <xf numFmtId="0" fontId="4" fillId="0" borderId="15" xfId="9" applyFont="1" applyBorder="1" applyAlignment="1">
      <alignment horizontal="justify" vertical="top" wrapText="1"/>
    </xf>
    <xf numFmtId="0" fontId="4" fillId="0" borderId="15" xfId="3" applyFont="1" applyBorder="1" applyAlignment="1">
      <alignment horizontal="justify" vertical="top" wrapText="1"/>
    </xf>
    <xf numFmtId="0" fontId="4" fillId="0" borderId="0" xfId="5" applyFont="1"/>
    <xf numFmtId="0" fontId="4" fillId="0" borderId="0" xfId="6" applyFont="1"/>
    <xf numFmtId="0" fontId="6" fillId="0" borderId="38" xfId="8" applyFont="1" applyBorder="1" applyAlignment="1">
      <alignment horizontal="left" vertical="center"/>
    </xf>
    <xf numFmtId="4" fontId="4" fillId="0" borderId="38" xfId="0" applyNumberFormat="1" applyFont="1" applyBorder="1" applyAlignment="1">
      <alignment vertical="center"/>
    </xf>
    <xf numFmtId="164" fontId="4" fillId="0" borderId="38" xfId="0" applyNumberFormat="1" applyFont="1" applyBorder="1" applyAlignment="1">
      <alignment vertical="center"/>
    </xf>
    <xf numFmtId="4" fontId="4" fillId="0" borderId="38" xfId="0" applyNumberFormat="1" applyFont="1" applyBorder="1" applyProtection="1">
      <protection locked="0"/>
    </xf>
    <xf numFmtId="49" fontId="6" fillId="0" borderId="0" xfId="5" applyNumberFormat="1" applyFont="1" applyAlignment="1">
      <alignment horizontal="left" vertical="center"/>
    </xf>
    <xf numFmtId="164" fontId="6" fillId="0" borderId="0" xfId="5" applyNumberFormat="1" applyFont="1" applyAlignment="1">
      <alignment horizontal="left" vertical="center"/>
    </xf>
    <xf numFmtId="14" fontId="4" fillId="0" borderId="15" xfId="5" quotePrefix="1" applyNumberFormat="1" applyFont="1" applyBorder="1" applyAlignment="1">
      <alignment horizontal="left" vertical="top"/>
    </xf>
    <xf numFmtId="49" fontId="4" fillId="0" borderId="15" xfId="4" applyNumberFormat="1" applyFont="1" applyBorder="1" applyAlignment="1">
      <alignment vertical="top"/>
    </xf>
    <xf numFmtId="49" fontId="4" fillId="0" borderId="15" xfId="6" applyNumberFormat="1" applyFont="1" applyBorder="1" applyAlignment="1">
      <alignment vertical="top"/>
    </xf>
    <xf numFmtId="49" fontId="4" fillId="0" borderId="31" xfId="4" quotePrefix="1" applyNumberFormat="1" applyFont="1" applyBorder="1" applyAlignment="1">
      <alignment vertical="top"/>
    </xf>
    <xf numFmtId="49" fontId="4" fillId="0" borderId="15" xfId="5" quotePrefix="1" applyNumberFormat="1" applyFont="1" applyBorder="1" applyAlignment="1">
      <alignment horizontal="left" vertical="top"/>
    </xf>
    <xf numFmtId="49" fontId="6" fillId="0" borderId="7" xfId="5" applyNumberFormat="1" applyFont="1" applyBorder="1" applyAlignment="1">
      <alignment horizontal="center" vertical="center"/>
    </xf>
    <xf numFmtId="0" fontId="6" fillId="0" borderId="5" xfId="5" applyFont="1" applyBorder="1" applyAlignment="1">
      <alignment horizontal="center" vertical="center"/>
    </xf>
    <xf numFmtId="0" fontId="6" fillId="0" borderId="6" xfId="5" applyFont="1" applyBorder="1" applyAlignment="1">
      <alignment horizontal="center" vertical="center"/>
    </xf>
    <xf numFmtId="164" fontId="6" fillId="0" borderId="6" xfId="5" applyNumberFormat="1" applyFont="1" applyBorder="1" applyAlignment="1">
      <alignment horizontal="center" vertical="center"/>
    </xf>
    <xf numFmtId="4" fontId="6" fillId="0" borderId="39" xfId="5" applyNumberFormat="1" applyFont="1" applyBorder="1" applyAlignment="1" applyProtection="1">
      <alignment horizontal="center" vertical="center"/>
      <protection locked="0"/>
    </xf>
    <xf numFmtId="49" fontId="27" fillId="0" borderId="4" xfId="5" applyNumberFormat="1" applyFont="1" applyBorder="1" applyAlignment="1">
      <alignment horizontal="left" vertical="top"/>
    </xf>
    <xf numFmtId="0" fontId="27" fillId="0" borderId="9" xfId="5" applyFont="1" applyBorder="1" applyAlignment="1">
      <alignment horizontal="center" vertical="center"/>
    </xf>
    <xf numFmtId="49" fontId="28" fillId="0" borderId="4" xfId="5" applyNumberFormat="1" applyFont="1" applyBorder="1" applyAlignment="1">
      <alignment horizontal="left" vertical="top"/>
    </xf>
    <xf numFmtId="0" fontId="27" fillId="0" borderId="35" xfId="5" applyFont="1" applyBorder="1" applyAlignment="1">
      <alignment horizontal="left" vertical="top"/>
    </xf>
    <xf numFmtId="0" fontId="27" fillId="0" borderId="28" xfId="5" applyFont="1" applyBorder="1" applyAlignment="1">
      <alignment horizontal="center" vertical="center"/>
    </xf>
    <xf numFmtId="164" fontId="27" fillId="0" borderId="28" xfId="5" applyNumberFormat="1" applyFont="1" applyBorder="1" applyAlignment="1">
      <alignment horizontal="center" vertical="center"/>
    </xf>
    <xf numFmtId="4" fontId="28" fillId="0" borderId="32" xfId="5" applyNumberFormat="1" applyFont="1" applyBorder="1" applyAlignment="1" applyProtection="1">
      <alignment horizontal="center" vertical="center"/>
      <protection locked="0"/>
    </xf>
    <xf numFmtId="0" fontId="27" fillId="0" borderId="35" xfId="5" applyFont="1" applyBorder="1" applyAlignment="1">
      <alignment horizontal="center" vertical="center"/>
    </xf>
    <xf numFmtId="0" fontId="27" fillId="0" borderId="35" xfId="5" applyFont="1" applyBorder="1" applyAlignment="1">
      <alignment horizontal="left" vertical="top" wrapText="1"/>
    </xf>
    <xf numFmtId="0" fontId="28" fillId="0" borderId="28" xfId="5" applyFont="1" applyBorder="1" applyAlignment="1">
      <alignment horizontal="center" vertical="center"/>
    </xf>
    <xf numFmtId="49" fontId="28" fillId="0" borderId="34" xfId="5" applyNumberFormat="1" applyFont="1" applyBorder="1" applyAlignment="1">
      <alignment horizontal="center" vertical="center"/>
    </xf>
    <xf numFmtId="0" fontId="27" fillId="0" borderId="36" xfId="76" applyFont="1" applyBorder="1" applyAlignment="1">
      <alignment horizontal="justify" vertical="top" wrapText="1"/>
    </xf>
    <xf numFmtId="0" fontId="28" fillId="0" borderId="36" xfId="5" applyFont="1" applyBorder="1" applyAlignment="1">
      <alignment horizontal="center" vertical="center"/>
    </xf>
    <xf numFmtId="164" fontId="28" fillId="0" borderId="36" xfId="5" applyNumberFormat="1" applyFont="1" applyBorder="1" applyAlignment="1">
      <alignment horizontal="center" vertical="center"/>
    </xf>
    <xf numFmtId="4" fontId="28" fillId="0" borderId="36" xfId="5" applyNumberFormat="1" applyFont="1" applyBorder="1" applyAlignment="1" applyProtection="1">
      <alignment horizontal="center" vertical="center"/>
      <protection locked="0"/>
    </xf>
    <xf numFmtId="4" fontId="27" fillId="0" borderId="40" xfId="11" applyNumberFormat="1" applyFont="1" applyBorder="1" applyAlignment="1">
      <alignment horizontal="left" vertical="center"/>
    </xf>
    <xf numFmtId="4" fontId="28" fillId="0" borderId="41" xfId="11" applyNumberFormat="1" applyFont="1" applyBorder="1" applyAlignment="1">
      <alignment horizontal="left" vertical="center"/>
    </xf>
    <xf numFmtId="4" fontId="28" fillId="0" borderId="42" xfId="11" applyNumberFormat="1" applyFont="1" applyBorder="1" applyAlignment="1">
      <alignment horizontal="left" vertical="center"/>
    </xf>
    <xf numFmtId="164" fontId="28" fillId="0" borderId="42" xfId="11" applyNumberFormat="1" applyFont="1" applyBorder="1" applyAlignment="1">
      <alignment vertical="center"/>
    </xf>
    <xf numFmtId="4" fontId="27" fillId="0" borderId="26" xfId="11" applyNumberFormat="1" applyFont="1" applyBorder="1" applyAlignment="1">
      <alignment horizontal="left" vertical="center"/>
    </xf>
    <xf numFmtId="4" fontId="28" fillId="0" borderId="27" xfId="11" applyNumberFormat="1" applyFont="1" applyBorder="1" applyAlignment="1">
      <alignment horizontal="left" vertical="center"/>
    </xf>
    <xf numFmtId="4" fontId="28" fillId="0" borderId="28" xfId="11" applyNumberFormat="1" applyFont="1" applyBorder="1" applyAlignment="1">
      <alignment horizontal="left" vertical="center"/>
    </xf>
    <xf numFmtId="164" fontId="28" fillId="0" borderId="28" xfId="11" applyNumberFormat="1" applyFont="1" applyBorder="1" applyAlignment="1">
      <alignment vertical="center"/>
    </xf>
    <xf numFmtId="4" fontId="27" fillId="0" borderId="4" xfId="11" applyNumberFormat="1" applyFont="1" applyBorder="1" applyAlignment="1">
      <alignment horizontal="left" vertical="center"/>
    </xf>
    <xf numFmtId="4" fontId="27" fillId="0" borderId="8" xfId="11" applyNumberFormat="1" applyFont="1" applyBorder="1" applyAlignment="1">
      <alignment horizontal="left" vertical="center"/>
    </xf>
    <xf numFmtId="164" fontId="28" fillId="0" borderId="9" xfId="11" applyNumberFormat="1" applyFont="1" applyBorder="1" applyAlignment="1">
      <alignment vertical="center"/>
    </xf>
    <xf numFmtId="4" fontId="27" fillId="0" borderId="34" xfId="11" applyNumberFormat="1" applyFont="1" applyBorder="1" applyAlignment="1">
      <alignment horizontal="left" vertical="center"/>
    </xf>
    <xf numFmtId="4" fontId="28" fillId="0" borderId="0" xfId="11" applyNumberFormat="1" applyFont="1" applyAlignment="1">
      <alignment horizontal="left" vertical="center"/>
    </xf>
    <xf numFmtId="164" fontId="28" fillId="0" borderId="0" xfId="11" applyNumberFormat="1" applyFont="1" applyAlignment="1">
      <alignment vertical="center"/>
    </xf>
    <xf numFmtId="4" fontId="28" fillId="0" borderId="13" xfId="11" applyNumberFormat="1" applyFont="1" applyBorder="1" applyAlignment="1">
      <alignment horizontal="left" vertical="center"/>
    </xf>
    <xf numFmtId="4" fontId="28" fillId="0" borderId="31" xfId="11" applyNumberFormat="1" applyFont="1" applyBorder="1" applyAlignment="1">
      <alignment horizontal="left" vertical="center"/>
    </xf>
    <xf numFmtId="164" fontId="28" fillId="0" borderId="31" xfId="11" applyNumberFormat="1" applyFont="1" applyBorder="1" applyAlignment="1">
      <alignment vertical="center"/>
    </xf>
    <xf numFmtId="49" fontId="27" fillId="0" borderId="0" xfId="11" applyNumberFormat="1" applyFont="1" applyAlignment="1">
      <alignment horizontal="left" vertical="center"/>
    </xf>
    <xf numFmtId="4" fontId="27" fillId="0" borderId="0" xfId="11" applyNumberFormat="1" applyFont="1" applyAlignment="1">
      <alignment horizontal="left" vertical="center"/>
    </xf>
    <xf numFmtId="49" fontId="27" fillId="0" borderId="0" xfId="11" quotePrefix="1" applyNumberFormat="1" applyFont="1" applyAlignment="1">
      <alignment horizontal="left" vertical="center"/>
    </xf>
    <xf numFmtId="0" fontId="29" fillId="0" borderId="0" xfId="0" applyFont="1"/>
    <xf numFmtId="164" fontId="29" fillId="0" borderId="0" xfId="0" applyNumberFormat="1" applyFont="1"/>
    <xf numFmtId="0" fontId="29" fillId="0" borderId="0" xfId="0" applyFont="1" applyProtection="1">
      <protection locked="0"/>
    </xf>
    <xf numFmtId="0" fontId="29" fillId="0" borderId="0" xfId="0" applyFont="1" applyAlignment="1">
      <alignment vertical="top" wrapText="1"/>
    </xf>
    <xf numFmtId="49" fontId="4" fillId="0" borderId="0" xfId="4" quotePrefix="1" applyNumberFormat="1" applyFont="1" applyAlignment="1">
      <alignment vertical="top"/>
    </xf>
    <xf numFmtId="0" fontId="4" fillId="0" borderId="0" xfId="9" applyFont="1" applyAlignment="1">
      <alignment horizontal="left" vertical="top" wrapText="1"/>
    </xf>
    <xf numFmtId="0" fontId="27" fillId="0" borderId="0" xfId="76" applyFont="1" applyAlignment="1">
      <alignment horizontal="justify" vertical="top" wrapText="1"/>
    </xf>
    <xf numFmtId="0" fontId="27" fillId="0" borderId="9" xfId="5" applyFont="1" applyBorder="1" applyAlignment="1">
      <alignment horizontal="center"/>
    </xf>
    <xf numFmtId="164" fontId="27" fillId="0" borderId="9" xfId="5" applyNumberFormat="1" applyFont="1" applyBorder="1" applyAlignment="1">
      <alignment horizontal="center"/>
    </xf>
    <xf numFmtId="4" fontId="27" fillId="0" borderId="10" xfId="5" applyNumberFormat="1" applyFont="1" applyBorder="1" applyAlignment="1" applyProtection="1">
      <alignment horizontal="center"/>
      <protection locked="0"/>
    </xf>
    <xf numFmtId="0" fontId="4" fillId="0" borderId="15" xfId="0" applyFont="1" applyBorder="1" applyAlignment="1">
      <alignment horizontal="justify" vertical="top" wrapText="1"/>
    </xf>
    <xf numFmtId="0" fontId="1" fillId="0" borderId="11" xfId="5" applyBorder="1"/>
    <xf numFmtId="0" fontId="4" fillId="0" borderId="0" xfId="0" applyFont="1" applyAlignment="1">
      <alignment vertical="center"/>
    </xf>
    <xf numFmtId="164" fontId="4" fillId="0" borderId="9" xfId="5" applyNumberFormat="1" applyFont="1" applyBorder="1" applyAlignment="1">
      <alignment horizontal="center"/>
    </xf>
    <xf numFmtId="164" fontId="6" fillId="0" borderId="28" xfId="5" applyNumberFormat="1" applyFont="1" applyBorder="1" applyAlignment="1">
      <alignment horizontal="center" vertical="center"/>
    </xf>
    <xf numFmtId="49" fontId="4" fillId="0" borderId="0" xfId="5" applyNumberFormat="1" applyFont="1" applyAlignment="1">
      <alignment vertical="top"/>
    </xf>
    <xf numFmtId="0" fontId="6" fillId="0" borderId="0" xfId="5" applyFont="1" applyAlignment="1">
      <alignment horizontal="left"/>
    </xf>
    <xf numFmtId="0" fontId="4" fillId="0" borderId="0" xfId="5" applyFont="1" applyAlignment="1">
      <alignment horizontal="center"/>
    </xf>
    <xf numFmtId="164" fontId="4" fillId="0" borderId="0" xfId="5" applyNumberFormat="1" applyFont="1"/>
    <xf numFmtId="0" fontId="27" fillId="0" borderId="8" xfId="5" applyFont="1" applyBorder="1" applyAlignment="1">
      <alignment horizontal="left" vertical="top" wrapText="1"/>
    </xf>
    <xf numFmtId="0" fontId="27" fillId="0" borderId="8" xfId="5" applyFont="1" applyBorder="1" applyAlignment="1">
      <alignment horizontal="center" vertical="center"/>
    </xf>
    <xf numFmtId="49" fontId="6" fillId="0" borderId="11" xfId="5" applyNumberFormat="1" applyFont="1" applyBorder="1" applyAlignment="1">
      <alignment horizontal="left" vertical="top"/>
    </xf>
    <xf numFmtId="49" fontId="4" fillId="0" borderId="11" xfId="4" applyNumberFormat="1" applyFont="1" applyBorder="1" applyAlignment="1">
      <alignment vertical="top"/>
    </xf>
    <xf numFmtId="49" fontId="4" fillId="0" borderId="11" xfId="6" applyNumberFormat="1" applyFont="1" applyBorder="1" applyAlignment="1">
      <alignment vertical="top"/>
    </xf>
    <xf numFmtId="14" fontId="4" fillId="0" borderId="11" xfId="5" quotePrefix="1" applyNumberFormat="1" applyFont="1" applyBorder="1" applyAlignment="1">
      <alignment horizontal="left" vertical="top"/>
    </xf>
    <xf numFmtId="49" fontId="4" fillId="0" borderId="11" xfId="4" quotePrefix="1" applyNumberFormat="1" applyFont="1" applyBorder="1" applyAlignment="1">
      <alignment vertical="top"/>
    </xf>
    <xf numFmtId="0" fontId="6" fillId="0" borderId="34" xfId="5" applyFont="1" applyBorder="1" applyAlignment="1">
      <alignment horizontal="left"/>
    </xf>
    <xf numFmtId="0" fontId="4" fillId="0" borderId="0" xfId="4" applyFont="1" applyAlignment="1">
      <alignment horizontal="center"/>
    </xf>
    <xf numFmtId="0" fontId="6" fillId="0" borderId="29" xfId="5" applyFont="1" applyBorder="1" applyAlignment="1">
      <alignment horizontal="left" vertical="center"/>
    </xf>
    <xf numFmtId="0" fontId="4" fillId="0" borderId="34" xfId="9" applyFont="1" applyBorder="1" applyAlignment="1">
      <alignment horizontal="left" vertical="top" wrapText="1"/>
    </xf>
    <xf numFmtId="4" fontId="28" fillId="0" borderId="9" xfId="11" applyNumberFormat="1" applyFont="1" applyBorder="1" applyAlignment="1">
      <alignment horizontal="left" vertical="center"/>
    </xf>
    <xf numFmtId="4" fontId="28" fillId="0" borderId="8" xfId="11" applyNumberFormat="1" applyFont="1" applyBorder="1" applyAlignment="1">
      <alignment horizontal="left" vertical="center"/>
    </xf>
    <xf numFmtId="4" fontId="4" fillId="0" borderId="15" xfId="0" applyNumberFormat="1" applyFont="1" applyBorder="1" applyAlignment="1">
      <alignment horizontal="right"/>
    </xf>
    <xf numFmtId="49" fontId="4" fillId="0" borderId="34" xfId="5" applyNumberFormat="1" applyFont="1" applyBorder="1" applyAlignment="1">
      <alignment vertical="top"/>
    </xf>
    <xf numFmtId="0" fontId="4" fillId="0" borderId="37" xfId="5" applyFont="1" applyBorder="1" applyAlignment="1">
      <alignment horizontal="center"/>
    </xf>
    <xf numFmtId="164" fontId="4" fillId="0" borderId="46" xfId="5" applyNumberFormat="1" applyFont="1" applyBorder="1"/>
    <xf numFmtId="2" fontId="4" fillId="0" borderId="0" xfId="0" applyNumberFormat="1" applyFont="1" applyProtection="1">
      <protection locked="0"/>
    </xf>
    <xf numFmtId="49" fontId="4" fillId="0" borderId="44" xfId="5" quotePrefix="1" applyNumberFormat="1" applyFont="1" applyBorder="1" applyAlignment="1">
      <alignment horizontal="left" vertical="top"/>
    </xf>
    <xf numFmtId="16" fontId="4" fillId="0" borderId="44" xfId="3" applyNumberFormat="1" applyFont="1" applyBorder="1" applyAlignment="1">
      <alignment horizontal="justify" vertical="top" wrapText="1"/>
    </xf>
    <xf numFmtId="0" fontId="4" fillId="0" borderId="38" xfId="3" applyFont="1" applyBorder="1" applyAlignment="1">
      <alignment horizontal="center"/>
    </xf>
    <xf numFmtId="164" fontId="4" fillId="0" borderId="44" xfId="9" applyNumberFormat="1" applyFont="1" applyBorder="1"/>
    <xf numFmtId="49" fontId="6" fillId="0" borderId="44" xfId="5" applyNumberFormat="1" applyFont="1" applyBorder="1" applyAlignment="1">
      <alignment horizontal="center" vertical="center"/>
    </xf>
    <xf numFmtId="0" fontId="6" fillId="0" borderId="47" xfId="5" applyFont="1" applyBorder="1" applyAlignment="1">
      <alignment horizontal="center" vertical="center"/>
    </xf>
    <xf numFmtId="164" fontId="6" fillId="0" borderId="44" xfId="5" applyNumberFormat="1" applyFont="1" applyBorder="1" applyAlignment="1">
      <alignment horizontal="center" vertical="center"/>
    </xf>
    <xf numFmtId="49" fontId="6" fillId="0" borderId="45" xfId="5" applyNumberFormat="1" applyFont="1" applyBorder="1" applyAlignment="1">
      <alignment horizontal="center" vertical="center"/>
    </xf>
    <xf numFmtId="0" fontId="6" fillId="0" borderId="0" xfId="5" applyFont="1" applyAlignment="1">
      <alignment horizontal="center" vertical="center"/>
    </xf>
    <xf numFmtId="0" fontId="6" fillId="0" borderId="45" xfId="5" applyFont="1" applyBorder="1" applyAlignment="1">
      <alignment horizontal="center" vertical="center"/>
    </xf>
    <xf numFmtId="164" fontId="6" fillId="0" borderId="45" xfId="5" applyNumberFormat="1" applyFont="1" applyBorder="1" applyAlignment="1">
      <alignment horizontal="center" vertical="center"/>
    </xf>
    <xf numFmtId="49" fontId="6" fillId="0" borderId="0" xfId="5" applyNumberFormat="1" applyFont="1" applyAlignment="1">
      <alignment horizontal="center" vertical="center"/>
    </xf>
    <xf numFmtId="164" fontId="6" fillId="0" borderId="0" xfId="5" applyNumberFormat="1" applyFont="1" applyAlignment="1">
      <alignment horizontal="center" vertical="center"/>
    </xf>
    <xf numFmtId="164" fontId="4" fillId="0" borderId="14" xfId="5" applyNumberFormat="1" applyFont="1" applyBorder="1" applyAlignment="1">
      <alignment horizontal="center" vertical="center"/>
    </xf>
    <xf numFmtId="4" fontId="4" fillId="0" borderId="15" xfId="0" applyNumberFormat="1" applyFont="1" applyBorder="1" applyAlignment="1" applyProtection="1">
      <alignment horizontal="right"/>
      <protection locked="0"/>
    </xf>
    <xf numFmtId="49" fontId="4" fillId="0" borderId="29" xfId="0" applyNumberFormat="1" applyFont="1" applyBorder="1" applyAlignment="1">
      <alignment horizontal="left"/>
    </xf>
    <xf numFmtId="0" fontId="4" fillId="0" borderId="29" xfId="0" applyFont="1" applyBorder="1" applyAlignment="1">
      <alignment horizontal="left" vertical="top" wrapText="1"/>
    </xf>
    <xf numFmtId="0" fontId="4" fillId="0" borderId="29" xfId="5" applyFont="1" applyBorder="1" applyAlignment="1">
      <alignment horizontal="justify" wrapText="1"/>
    </xf>
    <xf numFmtId="49" fontId="4" fillId="0" borderId="34" xfId="4" quotePrefix="1" applyNumberFormat="1" applyFont="1" applyBorder="1" applyAlignment="1">
      <alignment vertical="top"/>
    </xf>
    <xf numFmtId="0" fontId="4" fillId="0" borderId="15" xfId="0" applyFont="1" applyBorder="1" applyAlignment="1">
      <alignment horizontal="left" vertical="top" wrapText="1"/>
    </xf>
    <xf numFmtId="49" fontId="4" fillId="0" borderId="15" xfId="0" applyNumberFormat="1" applyFont="1" applyBorder="1" applyAlignment="1">
      <alignment horizontal="left"/>
    </xf>
    <xf numFmtId="10" fontId="4" fillId="0" borderId="15" xfId="0" applyNumberFormat="1" applyFont="1" applyBorder="1" applyAlignment="1">
      <alignment horizontal="right"/>
    </xf>
    <xf numFmtId="4" fontId="4" fillId="0" borderId="29" xfId="0" applyNumberFormat="1" applyFont="1" applyBorder="1" applyAlignment="1" applyProtection="1">
      <alignment horizontal="right"/>
      <protection locked="0"/>
    </xf>
    <xf numFmtId="0" fontId="4" fillId="0" borderId="27" xfId="0" applyFont="1" applyBorder="1" applyAlignment="1">
      <alignment vertical="top" wrapText="1"/>
    </xf>
    <xf numFmtId="0" fontId="4" fillId="0" borderId="0" xfId="76" applyFont="1" applyAlignment="1">
      <alignment horizontal="justify" wrapText="1"/>
    </xf>
    <xf numFmtId="0" fontId="4" fillId="0" borderId="15" xfId="5" applyFont="1" applyBorder="1" applyAlignment="1">
      <alignment horizontal="left" vertical="top"/>
    </xf>
    <xf numFmtId="16" fontId="4" fillId="0" borderId="44" xfId="3" applyNumberFormat="1" applyFont="1" applyBorder="1" applyAlignment="1">
      <alignment wrapText="1"/>
    </xf>
    <xf numFmtId="16" fontId="4" fillId="0" borderId="15" xfId="3" applyNumberFormat="1" applyFont="1" applyBorder="1" applyAlignment="1">
      <alignment wrapText="1"/>
    </xf>
    <xf numFmtId="49" fontId="6" fillId="0" borderId="14" xfId="5" applyNumberFormat="1" applyFont="1" applyBorder="1" applyAlignment="1">
      <alignment horizontal="left" vertical="top"/>
    </xf>
    <xf numFmtId="0" fontId="6" fillId="0" borderId="14" xfId="5" applyFont="1" applyBorder="1" applyAlignment="1">
      <alignment horizontal="left" vertical="center"/>
    </xf>
    <xf numFmtId="0" fontId="6" fillId="0" borderId="48" xfId="5" applyFont="1" applyBorder="1" applyAlignment="1">
      <alignment horizontal="center" vertical="center"/>
    </xf>
    <xf numFmtId="0" fontId="4" fillId="0" borderId="48" xfId="9" applyFont="1" applyBorder="1" applyAlignment="1">
      <alignment horizontal="center"/>
    </xf>
    <xf numFmtId="164" fontId="4" fillId="0" borderId="14" xfId="9" applyNumberFormat="1" applyFont="1" applyBorder="1"/>
    <xf numFmtId="49" fontId="6" fillId="0" borderId="49" xfId="5" applyNumberFormat="1" applyFont="1" applyBorder="1" applyAlignment="1">
      <alignment horizontal="left" vertical="top"/>
    </xf>
    <xf numFmtId="0" fontId="4" fillId="0" borderId="15" xfId="0" applyFont="1" applyBorder="1" applyAlignment="1">
      <alignment vertical="center" wrapText="1"/>
    </xf>
    <xf numFmtId="0" fontId="4" fillId="0" borderId="15" xfId="0" applyFont="1" applyBorder="1" applyAlignment="1">
      <alignment wrapText="1"/>
    </xf>
    <xf numFmtId="0" fontId="4" fillId="0" borderId="15" xfId="0" applyFont="1" applyBorder="1"/>
    <xf numFmtId="0" fontId="27" fillId="0" borderId="28" xfId="5" applyFont="1" applyBorder="1" applyAlignment="1">
      <alignment horizontal="center"/>
    </xf>
    <xf numFmtId="164" fontId="4" fillId="0" borderId="28" xfId="5" applyNumberFormat="1" applyFont="1" applyBorder="1" applyAlignment="1">
      <alignment horizontal="center"/>
    </xf>
    <xf numFmtId="4" fontId="27" fillId="0" borderId="32" xfId="5" applyNumberFormat="1" applyFont="1" applyBorder="1" applyAlignment="1" applyProtection="1">
      <alignment horizontal="center"/>
      <protection locked="0"/>
    </xf>
    <xf numFmtId="0" fontId="4" fillId="0" borderId="15" xfId="9" quotePrefix="1" applyFont="1" applyBorder="1" applyAlignment="1">
      <alignment horizontal="left" vertical="top" wrapText="1"/>
    </xf>
    <xf numFmtId="0" fontId="4" fillId="0" borderId="0" xfId="0" applyFont="1" applyProtection="1">
      <protection locked="0"/>
    </xf>
    <xf numFmtId="3" fontId="4" fillId="0" borderId="0" xfId="0" applyNumberFormat="1" applyFont="1" applyProtection="1">
      <protection locked="0"/>
    </xf>
    <xf numFmtId="4" fontId="2" fillId="0" borderId="0" xfId="0" applyNumberFormat="1" applyFont="1" applyProtection="1">
      <protection locked="0"/>
    </xf>
    <xf numFmtId="3" fontId="2" fillId="0" borderId="0" xfId="0" applyNumberFormat="1" applyFont="1" applyProtection="1">
      <protection locked="0"/>
    </xf>
    <xf numFmtId="4" fontId="6" fillId="0" borderId="0" xfId="5" applyNumberFormat="1" applyFont="1" applyAlignment="1" applyProtection="1">
      <alignment horizontal="centerContinuous" vertical="center"/>
      <protection locked="0"/>
    </xf>
    <xf numFmtId="3" fontId="4" fillId="0" borderId="0" xfId="0" applyNumberFormat="1" applyFont="1" applyAlignment="1" applyProtection="1">
      <alignment horizontal="right"/>
      <protection locked="0"/>
    </xf>
    <xf numFmtId="4" fontId="6" fillId="0" borderId="0" xfId="7" applyNumberFormat="1" applyFont="1" applyAlignment="1" applyProtection="1">
      <alignment horizontal="centerContinuous" vertical="center"/>
      <protection locked="0"/>
    </xf>
    <xf numFmtId="3" fontId="6" fillId="0" borderId="0" xfId="7" applyNumberFormat="1" applyFont="1" applyAlignment="1" applyProtection="1">
      <alignment horizontal="centerContinuous" vertical="center"/>
      <protection locked="0"/>
    </xf>
    <xf numFmtId="164" fontId="6" fillId="0" borderId="3" xfId="8" applyNumberFormat="1" applyFont="1" applyBorder="1" applyAlignment="1" applyProtection="1">
      <alignment vertical="center"/>
      <protection locked="0"/>
    </xf>
    <xf numFmtId="3" fontId="6" fillId="0" borderId="1" xfId="0" applyNumberFormat="1" applyFont="1" applyBorder="1" applyAlignment="1" applyProtection="1">
      <alignment horizontal="center" vertical="center"/>
      <protection locked="0"/>
    </xf>
    <xf numFmtId="164" fontId="6" fillId="0" borderId="6" xfId="8" applyNumberFormat="1" applyFont="1" applyBorder="1" applyAlignment="1" applyProtection="1">
      <alignment vertical="center"/>
      <protection locked="0"/>
    </xf>
    <xf numFmtId="4" fontId="4" fillId="0" borderId="7" xfId="0" applyNumberFormat="1" applyFont="1" applyBorder="1" applyAlignment="1" applyProtection="1">
      <alignment horizontal="right" vertical="center"/>
      <protection locked="0"/>
    </xf>
    <xf numFmtId="164" fontId="6" fillId="0" borderId="10" xfId="8" applyNumberFormat="1" applyFont="1" applyBorder="1" applyAlignment="1" applyProtection="1">
      <alignment vertical="center"/>
      <protection locked="0"/>
    </xf>
    <xf numFmtId="4" fontId="4" fillId="0" borderId="4" xfId="0" applyNumberFormat="1" applyFont="1" applyBorder="1" applyAlignment="1" applyProtection="1">
      <alignment horizontal="right" vertical="center"/>
      <protection locked="0"/>
    </xf>
    <xf numFmtId="4" fontId="4" fillId="0" borderId="26" xfId="0" applyNumberFormat="1" applyFont="1" applyBorder="1" applyAlignment="1" applyProtection="1">
      <alignment horizontal="right" vertical="center"/>
      <protection locked="0"/>
    </xf>
    <xf numFmtId="4" fontId="26" fillId="0" borderId="33" xfId="11" applyNumberFormat="1" applyFont="1" applyBorder="1" applyAlignment="1" applyProtection="1">
      <alignment vertical="center"/>
      <protection locked="0"/>
    </xf>
    <xf numFmtId="4" fontId="26" fillId="0" borderId="1" xfId="11" applyNumberFormat="1" applyFont="1" applyBorder="1" applyAlignment="1" applyProtection="1">
      <alignment vertical="center"/>
      <protection locked="0"/>
    </xf>
    <xf numFmtId="3" fontId="6" fillId="0" borderId="7" xfId="5" applyNumberFormat="1" applyFont="1" applyBorder="1" applyAlignment="1" applyProtection="1">
      <alignment horizontal="center" vertical="center"/>
      <protection locked="0"/>
    </xf>
    <xf numFmtId="4" fontId="27" fillId="0" borderId="15" xfId="6" applyNumberFormat="1" applyFont="1" applyBorder="1" applyProtection="1">
      <protection locked="0"/>
    </xf>
    <xf numFmtId="3" fontId="28" fillId="0" borderId="10" xfId="5" applyNumberFormat="1" applyFont="1" applyBorder="1" applyAlignment="1" applyProtection="1">
      <alignment horizontal="center" vertical="center"/>
      <protection locked="0"/>
    </xf>
    <xf numFmtId="4" fontId="27" fillId="0" borderId="10" xfId="5" applyNumberFormat="1" applyFont="1" applyBorder="1" applyAlignment="1" applyProtection="1">
      <alignment horizontal="right"/>
      <protection locked="0"/>
    </xf>
    <xf numFmtId="4" fontId="27" fillId="0" borderId="4" xfId="6" applyNumberFormat="1" applyFont="1" applyBorder="1" applyProtection="1">
      <protection locked="0"/>
    </xf>
    <xf numFmtId="3" fontId="28" fillId="0" borderId="26" xfId="5" applyNumberFormat="1" applyFont="1" applyBorder="1" applyAlignment="1" applyProtection="1">
      <alignment horizontal="center" vertical="center"/>
      <protection locked="0"/>
    </xf>
    <xf numFmtId="4" fontId="27" fillId="0" borderId="26" xfId="6" applyNumberFormat="1" applyFont="1" applyBorder="1" applyProtection="1">
      <protection locked="0"/>
    </xf>
    <xf numFmtId="4" fontId="27" fillId="0" borderId="15" xfId="5" applyNumberFormat="1" applyFont="1" applyBorder="1" applyAlignment="1" applyProtection="1">
      <alignment horizontal="right"/>
      <protection locked="0"/>
    </xf>
    <xf numFmtId="4" fontId="28" fillId="0" borderId="43" xfId="11" applyNumberFormat="1" applyFont="1" applyBorder="1" applyAlignment="1" applyProtection="1">
      <alignment vertical="center"/>
      <protection locked="0"/>
    </xf>
    <xf numFmtId="4" fontId="28" fillId="0" borderId="40" xfId="11" applyNumberFormat="1" applyFont="1" applyBorder="1" applyAlignment="1" applyProtection="1">
      <alignment vertical="center"/>
      <protection locked="0"/>
    </xf>
    <xf numFmtId="4" fontId="28" fillId="0" borderId="10" xfId="11" applyNumberFormat="1" applyFont="1" applyBorder="1" applyAlignment="1" applyProtection="1">
      <alignment vertical="center"/>
      <protection locked="0"/>
    </xf>
    <xf numFmtId="4" fontId="28" fillId="0" borderId="26" xfId="11" applyNumberFormat="1" applyFont="1" applyBorder="1" applyAlignment="1" applyProtection="1">
      <alignment vertical="center"/>
      <protection locked="0"/>
    </xf>
    <xf numFmtId="4" fontId="28" fillId="0" borderId="32" xfId="11" applyNumberFormat="1" applyFont="1" applyBorder="1" applyAlignment="1" applyProtection="1">
      <alignment vertical="center"/>
      <protection locked="0"/>
    </xf>
    <xf numFmtId="4" fontId="28" fillId="0" borderId="4" xfId="11" applyNumberFormat="1" applyFont="1" applyBorder="1" applyAlignment="1" applyProtection="1">
      <alignment vertical="center"/>
      <protection locked="0"/>
    </xf>
    <xf numFmtId="4" fontId="28" fillId="0" borderId="37" xfId="11" applyNumberFormat="1" applyFont="1" applyBorder="1" applyAlignment="1" applyProtection="1">
      <alignment vertical="center"/>
      <protection locked="0"/>
    </xf>
    <xf numFmtId="4" fontId="28" fillId="0" borderId="34" xfId="11" applyNumberFormat="1" applyFont="1" applyBorder="1" applyAlignment="1" applyProtection="1">
      <alignment vertical="center"/>
      <protection locked="0"/>
    </xf>
    <xf numFmtId="4" fontId="28" fillId="0" borderId="0" xfId="11" applyNumberFormat="1" applyFont="1" applyAlignment="1" applyProtection="1">
      <alignment vertical="center"/>
      <protection locked="0"/>
    </xf>
    <xf numFmtId="3" fontId="29" fillId="0" borderId="0" xfId="0" applyNumberFormat="1" applyFont="1" applyProtection="1">
      <protection locked="0"/>
    </xf>
    <xf numFmtId="4" fontId="6" fillId="0" borderId="1" xfId="0" applyNumberFormat="1" applyFont="1" applyBorder="1" applyAlignment="1" applyProtection="1">
      <alignment horizontal="center" vertical="center"/>
      <protection locked="0"/>
    </xf>
    <xf numFmtId="4" fontId="6" fillId="0" borderId="12" xfId="11" applyNumberFormat="1" applyFont="1" applyBorder="1" applyAlignment="1" applyProtection="1">
      <alignment vertical="center"/>
      <protection locked="0"/>
    </xf>
    <xf numFmtId="4" fontId="6" fillId="0" borderId="0" xfId="11" applyNumberFormat="1" applyFont="1" applyAlignment="1" applyProtection="1">
      <alignment vertical="center"/>
      <protection locked="0"/>
    </xf>
    <xf numFmtId="4" fontId="6" fillId="0" borderId="1" xfId="10" applyNumberFormat="1" applyFont="1" applyBorder="1" applyAlignment="1" applyProtection="1">
      <alignment horizontal="center" vertical="center"/>
      <protection locked="0"/>
    </xf>
    <xf numFmtId="4" fontId="6" fillId="0" borderId="14" xfId="5" applyNumberFormat="1" applyFont="1" applyBorder="1" applyAlignment="1" applyProtection="1">
      <alignment horizontal="center" vertical="center"/>
      <protection locked="0"/>
    </xf>
    <xf numFmtId="4" fontId="4" fillId="0" borderId="15" xfId="5" applyNumberFormat="1" applyFont="1" applyBorder="1" applyAlignment="1" applyProtection="1">
      <alignment horizontal="center" vertical="center"/>
      <protection locked="0"/>
    </xf>
    <xf numFmtId="4" fontId="6" fillId="0" borderId="15" xfId="5" applyNumberFormat="1" applyFont="1" applyBorder="1" applyAlignment="1" applyProtection="1">
      <alignment horizontal="center" vertical="center"/>
      <protection locked="0"/>
    </xf>
    <xf numFmtId="4" fontId="6" fillId="0" borderId="44" xfId="5" applyNumberFormat="1" applyFont="1" applyBorder="1" applyAlignment="1" applyProtection="1">
      <alignment horizontal="center" vertical="center"/>
      <protection locked="0"/>
    </xf>
    <xf numFmtId="4" fontId="4" fillId="0" borderId="45" xfId="0" applyNumberFormat="1" applyFont="1" applyBorder="1" applyProtection="1">
      <protection locked="0"/>
    </xf>
    <xf numFmtId="4" fontId="6" fillId="0" borderId="45" xfId="5" applyNumberFormat="1" applyFont="1" applyBorder="1" applyAlignment="1" applyProtection="1">
      <alignment horizontal="center" vertical="center"/>
      <protection locked="0"/>
    </xf>
    <xf numFmtId="4" fontId="6" fillId="0" borderId="0" xfId="5" applyNumberFormat="1" applyFont="1" applyAlignment="1" applyProtection="1">
      <alignment horizontal="center" vertical="center"/>
      <protection locked="0"/>
    </xf>
    <xf numFmtId="4" fontId="4" fillId="0" borderId="15" xfId="6" applyNumberFormat="1" applyFont="1" applyBorder="1" applyProtection="1">
      <protection locked="0"/>
    </xf>
    <xf numFmtId="4" fontId="4" fillId="0" borderId="15" xfId="6" applyNumberFormat="1" applyFont="1" applyBorder="1" applyAlignment="1" applyProtection="1">
      <alignment vertical="top"/>
      <protection locked="0"/>
    </xf>
    <xf numFmtId="4" fontId="4" fillId="0" borderId="12" xfId="5" applyNumberFormat="1" applyFont="1" applyBorder="1" applyProtection="1">
      <protection locked="0"/>
    </xf>
    <xf numFmtId="4" fontId="6" fillId="0" borderId="12" xfId="5" applyNumberFormat="1" applyFont="1" applyBorder="1" applyProtection="1">
      <protection locked="0"/>
    </xf>
    <xf numFmtId="4" fontId="6" fillId="0" borderId="0" xfId="5" applyNumberFormat="1" applyFont="1" applyProtection="1">
      <protection locked="0"/>
    </xf>
    <xf numFmtId="4" fontId="4" fillId="0" borderId="16" xfId="5" applyNumberFormat="1" applyFont="1" applyBorder="1" applyProtection="1">
      <protection locked="0"/>
    </xf>
    <xf numFmtId="4" fontId="4" fillId="0" borderId="31" xfId="5" applyNumberFormat="1" applyFont="1" applyBorder="1" applyProtection="1">
      <protection locked="0"/>
    </xf>
    <xf numFmtId="4" fontId="6" fillId="0" borderId="31" xfId="5" applyNumberFormat="1" applyFont="1" applyBorder="1" applyProtection="1">
      <protection locked="0"/>
    </xf>
    <xf numFmtId="4" fontId="4" fillId="0" borderId="0" xfId="5" applyNumberFormat="1" applyFont="1" applyProtection="1">
      <protection locked="0"/>
    </xf>
    <xf numFmtId="4" fontId="4" fillId="0" borderId="15" xfId="5" applyNumberFormat="1" applyFont="1" applyBorder="1" applyProtection="1">
      <protection locked="0"/>
    </xf>
    <xf numFmtId="4" fontId="4" fillId="0" borderId="44" xfId="6" applyNumberFormat="1" applyFont="1" applyBorder="1" applyProtection="1">
      <protection locked="0"/>
    </xf>
    <xf numFmtId="4" fontId="4" fillId="0" borderId="46" xfId="5" applyNumberFormat="1" applyFont="1" applyBorder="1" applyProtection="1">
      <protection locked="0"/>
    </xf>
    <xf numFmtId="4" fontId="6" fillId="0" borderId="34" xfId="5" applyNumberFormat="1" applyFont="1" applyBorder="1" applyProtection="1">
      <protection locked="0"/>
    </xf>
    <xf numFmtId="4" fontId="4" fillId="0" borderId="31" xfId="6" applyNumberFormat="1" applyFont="1" applyBorder="1" applyProtection="1">
      <protection locked="0"/>
    </xf>
    <xf numFmtId="4" fontId="4" fillId="0" borderId="15" xfId="0" applyNumberFormat="1" applyFont="1" applyBorder="1" applyProtection="1">
      <protection locked="0"/>
    </xf>
    <xf numFmtId="4" fontId="4" fillId="0" borderId="14" xfId="0" applyNumberFormat="1" applyFont="1" applyBorder="1" applyProtection="1">
      <protection locked="0"/>
    </xf>
    <xf numFmtId="4" fontId="4" fillId="0" borderId="0" xfId="6" applyNumberFormat="1" applyFont="1" applyProtection="1">
      <protection locked="0"/>
    </xf>
    <xf numFmtId="4" fontId="4" fillId="0" borderId="14" xfId="6" applyNumberFormat="1" applyFont="1" applyBorder="1" applyProtection="1">
      <protection locked="0"/>
    </xf>
    <xf numFmtId="4" fontId="6" fillId="0" borderId="11" xfId="5" applyNumberFormat="1" applyFont="1" applyBorder="1" applyAlignment="1" applyProtection="1">
      <alignment horizontal="center" vertical="center"/>
      <protection locked="0"/>
    </xf>
  </cellXfs>
  <cellStyles count="81">
    <cellStyle name="20 % – Poudarek1 2" xfId="13" xr:uid="{00000000-0005-0000-0000-000000000000}"/>
    <cellStyle name="20 % – Poudarek2 2" xfId="14" xr:uid="{00000000-0005-0000-0000-000001000000}"/>
    <cellStyle name="20 % – Poudarek3 2" xfId="15" xr:uid="{00000000-0005-0000-0000-000002000000}"/>
    <cellStyle name="20 % – Poudarek4 2" xfId="16" xr:uid="{00000000-0005-0000-0000-000003000000}"/>
    <cellStyle name="20 % – Poudarek5 2" xfId="17" xr:uid="{00000000-0005-0000-0000-000004000000}"/>
    <cellStyle name="20 % – Poudarek6 2" xfId="18" xr:uid="{00000000-0005-0000-0000-000005000000}"/>
    <cellStyle name="40 % – Poudarek1 2" xfId="19" xr:uid="{00000000-0005-0000-0000-000006000000}"/>
    <cellStyle name="40 % – Poudarek2 2" xfId="20" xr:uid="{00000000-0005-0000-0000-000007000000}"/>
    <cellStyle name="40 % – Poudarek3 2" xfId="21" xr:uid="{00000000-0005-0000-0000-000008000000}"/>
    <cellStyle name="40 % – Poudarek4 2" xfId="22" xr:uid="{00000000-0005-0000-0000-000009000000}"/>
    <cellStyle name="40 % – Poudarek5 2" xfId="23" xr:uid="{00000000-0005-0000-0000-00000A000000}"/>
    <cellStyle name="40 % – Poudarek6 2" xfId="24" xr:uid="{00000000-0005-0000-0000-00000B000000}"/>
    <cellStyle name="60 % – Poudarek1 2" xfId="25" xr:uid="{00000000-0005-0000-0000-00000C000000}"/>
    <cellStyle name="60 % – Poudarek2 2" xfId="26" xr:uid="{00000000-0005-0000-0000-00000D000000}"/>
    <cellStyle name="60 % – Poudarek3 2" xfId="27" xr:uid="{00000000-0005-0000-0000-00000E000000}"/>
    <cellStyle name="60 % – Poudarek4 2" xfId="28" xr:uid="{00000000-0005-0000-0000-00000F000000}"/>
    <cellStyle name="60 % – Poudarek5 2" xfId="29" xr:uid="{00000000-0005-0000-0000-000010000000}"/>
    <cellStyle name="60 % – Poudarek6 2" xfId="30" xr:uid="{00000000-0005-0000-0000-000011000000}"/>
    <cellStyle name="Accent1 2" xfId="56" xr:uid="{00000000-0005-0000-0000-000012000000}"/>
    <cellStyle name="Accent2 2" xfId="57" xr:uid="{00000000-0005-0000-0000-000013000000}"/>
    <cellStyle name="Accent3 2" xfId="58" xr:uid="{00000000-0005-0000-0000-000014000000}"/>
    <cellStyle name="Accent4 2" xfId="59" xr:uid="{00000000-0005-0000-0000-000015000000}"/>
    <cellStyle name="Accent5 2" xfId="60" xr:uid="{00000000-0005-0000-0000-000016000000}"/>
    <cellStyle name="Accent6 2" xfId="61" xr:uid="{00000000-0005-0000-0000-000017000000}"/>
    <cellStyle name="Bad 2" xfId="62" xr:uid="{00000000-0005-0000-0000-000018000000}"/>
    <cellStyle name="Calculation 2" xfId="63" xr:uid="{00000000-0005-0000-0000-000019000000}"/>
    <cellStyle name="Check Cell 2" xfId="64" xr:uid="{00000000-0005-0000-0000-00001A000000}"/>
    <cellStyle name="Dobro 2" xfId="31" xr:uid="{00000000-0005-0000-0000-00001B000000}"/>
    <cellStyle name="Explanatory Text 2" xfId="65" xr:uid="{00000000-0005-0000-0000-00001C000000}"/>
    <cellStyle name="Heading 1 2" xfId="66" xr:uid="{00000000-0005-0000-0000-00001D000000}"/>
    <cellStyle name="Heading 2 2" xfId="67" xr:uid="{00000000-0005-0000-0000-00001E000000}"/>
    <cellStyle name="Heading 3 2" xfId="68" xr:uid="{00000000-0005-0000-0000-00001F000000}"/>
    <cellStyle name="Heading 4 2" xfId="69" xr:uid="{00000000-0005-0000-0000-000020000000}"/>
    <cellStyle name="Input 2" xfId="70" xr:uid="{00000000-0005-0000-0000-000021000000}"/>
    <cellStyle name="Izhod 2" xfId="32" xr:uid="{00000000-0005-0000-0000-000022000000}"/>
    <cellStyle name="Linked Cell 2" xfId="71" xr:uid="{00000000-0005-0000-0000-000023000000}"/>
    <cellStyle name="Naslov 1 2" xfId="34" xr:uid="{00000000-0005-0000-0000-000024000000}"/>
    <cellStyle name="Naslov 2 2" xfId="35" xr:uid="{00000000-0005-0000-0000-000025000000}"/>
    <cellStyle name="Naslov 3 2" xfId="36" xr:uid="{00000000-0005-0000-0000-000026000000}"/>
    <cellStyle name="Naslov 4 2" xfId="37" xr:uid="{00000000-0005-0000-0000-000027000000}"/>
    <cellStyle name="Naslov 5" xfId="33" xr:uid="{00000000-0005-0000-0000-000028000000}"/>
    <cellStyle name="Navadno" xfId="0" builtinId="0"/>
    <cellStyle name="Navadno 16" xfId="79" xr:uid="{0639A842-AB24-4573-B8CA-E63FF04D697D}"/>
    <cellStyle name="Navadno 2" xfId="1" xr:uid="{00000000-0005-0000-0000-00002A000000}"/>
    <cellStyle name="Navadno 2 2" xfId="77" xr:uid="{1EA74840-C027-4F69-B8F1-8D070BF0B5CB}"/>
    <cellStyle name="Navadno 20 2" xfId="78" xr:uid="{9C813CD5-28E6-495D-ACE5-6F3A3C5E2A0B}"/>
    <cellStyle name="Navadno 3" xfId="2" xr:uid="{00000000-0005-0000-0000-00002B000000}"/>
    <cellStyle name="Navadno 37" xfId="80" xr:uid="{CB2CAF88-99F9-44A6-AE9B-1A045828A0B5}"/>
    <cellStyle name="Navadno 4" xfId="55" xr:uid="{00000000-0005-0000-0000-00002C000000}"/>
    <cellStyle name="Navadno_110pomocopazovanje" xfId="3" xr:uid="{00000000-0005-0000-0000-00002D000000}"/>
    <cellStyle name="Navadno_11zemdela" xfId="4" xr:uid="{00000000-0005-0000-0000-00002E000000}"/>
    <cellStyle name="Navadno_13Prelivi" xfId="5" xr:uid="{00000000-0005-0000-0000-00002F000000}"/>
    <cellStyle name="Navadno_15natokzidovi" xfId="6" xr:uid="{00000000-0005-0000-0000-000030000000}"/>
    <cellStyle name="Navadno_18ureditev okolice" xfId="7" xr:uid="{00000000-0005-0000-0000-000031000000}"/>
    <cellStyle name="Navadno_1JEZOVNAZGRADBA" xfId="8" xr:uid="{00000000-0005-0000-0000-000032000000}"/>
    <cellStyle name="Navadno_21izravnavaOrehovo" xfId="38" xr:uid="{00000000-0005-0000-0000-000033000000}"/>
    <cellStyle name="Navadno_21nasiplevibreg" xfId="9" xr:uid="{00000000-0005-0000-0000-000034000000}"/>
    <cellStyle name="Navadno_221propustlevibreg" xfId="10" xr:uid="{00000000-0005-0000-0000-000035000000}"/>
    <cellStyle name="Navadno_hebos18L" xfId="11" xr:uid="{00000000-0005-0000-0000-000036000000}"/>
    <cellStyle name="Neutral 2" xfId="72" xr:uid="{00000000-0005-0000-0000-000038000000}"/>
    <cellStyle name="Nevtralno 2" xfId="39" xr:uid="{00000000-0005-0000-0000-000039000000}"/>
    <cellStyle name="Normal 2" xfId="73" xr:uid="{00000000-0005-0000-0000-00003A000000}"/>
    <cellStyle name="Normal 5" xfId="76" xr:uid="{00000000-0005-0000-0000-00003B000000}"/>
    <cellStyle name="Note 2" xfId="74" xr:uid="{00000000-0005-0000-0000-00003D000000}"/>
    <cellStyle name="Opomba 2" xfId="40" xr:uid="{00000000-0005-0000-0000-00003E000000}"/>
    <cellStyle name="Opozorilo 2" xfId="41" xr:uid="{00000000-0005-0000-0000-00003F000000}"/>
    <cellStyle name="Pojasnjevalno besedilo 2" xfId="42" xr:uid="{00000000-0005-0000-0000-000040000000}"/>
    <cellStyle name="Poudarek1 2" xfId="43" xr:uid="{00000000-0005-0000-0000-000041000000}"/>
    <cellStyle name="Poudarek2 2" xfId="44" xr:uid="{00000000-0005-0000-0000-000042000000}"/>
    <cellStyle name="Poudarek3 2" xfId="45" xr:uid="{00000000-0005-0000-0000-000043000000}"/>
    <cellStyle name="Poudarek4 2" xfId="46" xr:uid="{00000000-0005-0000-0000-000044000000}"/>
    <cellStyle name="Poudarek5 2" xfId="47" xr:uid="{00000000-0005-0000-0000-000045000000}"/>
    <cellStyle name="Poudarek6 2" xfId="48" xr:uid="{00000000-0005-0000-0000-000046000000}"/>
    <cellStyle name="Povezana celica 2" xfId="49" xr:uid="{00000000-0005-0000-0000-000047000000}"/>
    <cellStyle name="Preveri celico 2" xfId="50" xr:uid="{00000000-0005-0000-0000-000048000000}"/>
    <cellStyle name="Računanje 2" xfId="51" xr:uid="{00000000-0005-0000-0000-000049000000}"/>
    <cellStyle name="Slabo 2" xfId="52" xr:uid="{00000000-0005-0000-0000-00004A000000}"/>
    <cellStyle name="Slog 1" xfId="12" xr:uid="{00000000-0005-0000-0000-00004B000000}"/>
    <cellStyle name="Total 2" xfId="75" xr:uid="{00000000-0005-0000-0000-00004C000000}"/>
    <cellStyle name="Vnos 2" xfId="53" xr:uid="{00000000-0005-0000-0000-00004D000000}"/>
    <cellStyle name="Vsota 2" xfId="54" xr:uid="{00000000-0005-0000-0000-00004E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17"/>
  </sheetPr>
  <dimension ref="A1:M45"/>
  <sheetViews>
    <sheetView showZeros="0" tabSelected="1" view="pageBreakPreview" zoomScaleNormal="100" zoomScaleSheetLayoutView="100" zoomScalePageLayoutView="86" workbookViewId="0">
      <selection activeCell="B5" sqref="B5"/>
    </sheetView>
  </sheetViews>
  <sheetFormatPr defaultRowHeight="12.75" x14ac:dyDescent="0.2"/>
  <cols>
    <col min="1" max="1" width="6.7109375" style="2" customWidth="1"/>
    <col min="2" max="2" width="35.7109375" style="2" customWidth="1"/>
    <col min="3" max="3" width="5.7109375" style="2" customWidth="1"/>
    <col min="4" max="4" width="7.7109375" style="3" customWidth="1"/>
    <col min="5" max="5" width="10.7109375" style="11" customWidth="1"/>
    <col min="6" max="6" width="14.7109375" style="4" customWidth="1"/>
    <col min="7" max="7" width="23.140625" customWidth="1"/>
    <col min="8" max="8" width="10.5703125" bestFit="1" customWidth="1"/>
    <col min="9" max="9" width="18.85546875" customWidth="1"/>
    <col min="10" max="10" width="8" bestFit="1" customWidth="1"/>
    <col min="11" max="12" width="13.85546875" style="1" customWidth="1"/>
    <col min="13" max="13" width="9.140625" style="1"/>
  </cols>
  <sheetData>
    <row r="1" spans="1:13" s="120" customFormat="1" ht="11.1" customHeight="1" x14ac:dyDescent="0.2">
      <c r="A1" s="9"/>
      <c r="B1" s="9"/>
      <c r="C1" s="9"/>
      <c r="D1" s="55"/>
      <c r="E1" s="251"/>
      <c r="F1" s="252"/>
    </row>
    <row r="2" spans="1:13" s="120" customFormat="1" ht="11.1" customHeight="1" x14ac:dyDescent="0.2">
      <c r="A2" s="9"/>
      <c r="B2" s="9"/>
      <c r="C2" s="9"/>
      <c r="D2" s="55"/>
      <c r="E2" s="251"/>
      <c r="F2" s="252"/>
    </row>
    <row r="3" spans="1:13" s="8" customFormat="1" ht="16.5" x14ac:dyDescent="0.2">
      <c r="A3" s="21" t="s">
        <v>78</v>
      </c>
      <c r="B3" s="5"/>
      <c r="C3" s="5"/>
      <c r="D3" s="6"/>
      <c r="E3" s="253"/>
      <c r="F3" s="254"/>
    </row>
    <row r="4" spans="1:13" s="120" customFormat="1" ht="11.1" customHeight="1" x14ac:dyDescent="0.2">
      <c r="A4" s="103"/>
      <c r="B4" s="103"/>
      <c r="C4" s="103"/>
      <c r="D4" s="104"/>
      <c r="E4" s="255"/>
      <c r="F4" s="256"/>
      <c r="K4" s="121"/>
    </row>
    <row r="5" spans="1:13" s="120" customFormat="1" ht="11.1" customHeight="1" x14ac:dyDescent="0.2">
      <c r="A5" s="103"/>
      <c r="B5" s="126"/>
      <c r="C5" s="126"/>
      <c r="D5" s="127"/>
      <c r="E5" s="255"/>
      <c r="F5" s="256"/>
      <c r="K5" s="121"/>
    </row>
    <row r="6" spans="1:13" s="8" customFormat="1" x14ac:dyDescent="0.2">
      <c r="A6" s="31" t="s">
        <v>14</v>
      </c>
      <c r="B6" s="31"/>
      <c r="C6" s="32"/>
      <c r="D6" s="33"/>
      <c r="E6" s="257"/>
      <c r="F6" s="258"/>
      <c r="K6" s="10"/>
    </row>
    <row r="7" spans="1:13" s="120" customFormat="1" ht="11.1" customHeight="1" x14ac:dyDescent="0.2">
      <c r="A7" s="35"/>
      <c r="B7" s="34"/>
      <c r="C7" s="32"/>
      <c r="D7" s="33"/>
      <c r="E7" s="257"/>
      <c r="F7" s="258"/>
      <c r="K7" s="121"/>
    </row>
    <row r="8" spans="1:13" s="8" customFormat="1" x14ac:dyDescent="0.2">
      <c r="A8" s="36" t="s">
        <v>0</v>
      </c>
      <c r="B8" s="37" t="s">
        <v>1</v>
      </c>
      <c r="C8" s="38"/>
      <c r="D8" s="39"/>
      <c r="E8" s="259"/>
      <c r="F8" s="260" t="s">
        <v>2</v>
      </c>
      <c r="K8" s="10"/>
    </row>
    <row r="9" spans="1:13" s="25" customFormat="1" x14ac:dyDescent="0.2">
      <c r="A9" s="24" t="s">
        <v>23</v>
      </c>
      <c r="B9" s="40" t="s">
        <v>79</v>
      </c>
      <c r="C9" s="41"/>
      <c r="D9" s="42"/>
      <c r="E9" s="261"/>
      <c r="F9" s="262">
        <f>+'1.1 desni breg Mure (DLN)'!F14</f>
        <v>0</v>
      </c>
    </row>
    <row r="10" spans="1:13" s="25" customFormat="1" x14ac:dyDescent="0.2">
      <c r="A10" s="27" t="s">
        <v>24</v>
      </c>
      <c r="B10" s="43" t="s">
        <v>76</v>
      </c>
      <c r="C10" s="44"/>
      <c r="D10" s="45"/>
      <c r="E10" s="263"/>
      <c r="F10" s="264">
        <f>+'1.2 zasaditev'!F15</f>
        <v>0</v>
      </c>
    </row>
    <row r="11" spans="1:13" s="25" customFormat="1" x14ac:dyDescent="0.2">
      <c r="A11" s="27" t="s">
        <v>52</v>
      </c>
      <c r="B11" s="43" t="s">
        <v>149</v>
      </c>
      <c r="C11" s="44"/>
      <c r="D11" s="45"/>
      <c r="E11" s="263"/>
      <c r="F11" s="265">
        <f>+'1.3 prestavitev TK vodov'!F15</f>
        <v>0</v>
      </c>
    </row>
    <row r="12" spans="1:13" x14ac:dyDescent="0.2">
      <c r="A12" s="30"/>
      <c r="B12" s="47" t="s">
        <v>5</v>
      </c>
      <c r="C12" s="47"/>
      <c r="D12" s="48"/>
      <c r="E12" s="266"/>
      <c r="F12" s="267">
        <f>SUM(F9:F11)</f>
        <v>0</v>
      </c>
      <c r="K12"/>
      <c r="L12"/>
      <c r="M12"/>
    </row>
    <row r="13" spans="1:13" s="8" customFormat="1" ht="11.1" customHeight="1" x14ac:dyDescent="0.2">
      <c r="A13" s="133"/>
      <c r="B13" s="134"/>
      <c r="C13" s="135"/>
      <c r="D13" s="136"/>
      <c r="E13" s="137"/>
      <c r="F13" s="268"/>
      <c r="K13" s="10"/>
    </row>
    <row r="14" spans="1:13" s="8" customFormat="1" x14ac:dyDescent="0.2">
      <c r="A14" s="138" t="s">
        <v>53</v>
      </c>
      <c r="B14" s="141" t="s">
        <v>62</v>
      </c>
      <c r="C14" s="180" t="s">
        <v>16</v>
      </c>
      <c r="D14" s="181">
        <v>1</v>
      </c>
      <c r="E14" s="182"/>
      <c r="F14" s="269">
        <f>ROUND(D14*E14,2)</f>
        <v>0</v>
      </c>
      <c r="K14" s="10"/>
    </row>
    <row r="15" spans="1:13" s="8" customFormat="1" ht="11.1" customHeight="1" x14ac:dyDescent="0.2">
      <c r="A15" s="140"/>
      <c r="B15" s="139"/>
      <c r="C15" s="142"/>
      <c r="D15" s="143"/>
      <c r="E15" s="144"/>
      <c r="F15" s="270"/>
      <c r="K15" s="10"/>
    </row>
    <row r="16" spans="1:13" s="8" customFormat="1" x14ac:dyDescent="0.2">
      <c r="A16" s="138" t="s">
        <v>54</v>
      </c>
      <c r="B16" s="141" t="s">
        <v>63</v>
      </c>
      <c r="C16" s="180" t="s">
        <v>16</v>
      </c>
      <c r="D16" s="181">
        <v>1</v>
      </c>
      <c r="E16" s="182"/>
      <c r="F16" s="269">
        <f>ROUND(D16*E16,2)</f>
        <v>0</v>
      </c>
      <c r="K16" s="10"/>
    </row>
    <row r="17" spans="1:11" s="8" customFormat="1" ht="11.1" customHeight="1" x14ac:dyDescent="0.2">
      <c r="A17" s="140"/>
      <c r="B17" s="145"/>
      <c r="C17" s="142"/>
      <c r="D17" s="143"/>
      <c r="E17" s="144"/>
      <c r="F17" s="270"/>
      <c r="K17" s="10"/>
    </row>
    <row r="18" spans="1:11" s="8" customFormat="1" x14ac:dyDescent="0.2">
      <c r="A18" s="138" t="s">
        <v>55</v>
      </c>
      <c r="B18" s="146" t="s">
        <v>77</v>
      </c>
      <c r="C18" s="180" t="s">
        <v>16</v>
      </c>
      <c r="D18" s="181">
        <v>1</v>
      </c>
      <c r="E18" s="182"/>
      <c r="F18" s="269">
        <f>ROUND(D18*E18,2)</f>
        <v>0</v>
      </c>
      <c r="K18" s="10"/>
    </row>
    <row r="19" spans="1:11" s="8" customFormat="1" ht="11.1" customHeight="1" x14ac:dyDescent="0.2">
      <c r="A19" s="140"/>
      <c r="B19" s="146"/>
      <c r="C19" s="142"/>
      <c r="D19" s="143"/>
      <c r="E19" s="144"/>
      <c r="F19" s="271"/>
      <c r="K19" s="10"/>
    </row>
    <row r="20" spans="1:11" s="8" customFormat="1" ht="51" x14ac:dyDescent="0.2">
      <c r="A20" s="138" t="s">
        <v>17</v>
      </c>
      <c r="B20" s="146" t="s">
        <v>105</v>
      </c>
      <c r="C20" s="180" t="s">
        <v>16</v>
      </c>
      <c r="D20" s="181">
        <v>1</v>
      </c>
      <c r="E20" s="182"/>
      <c r="F20" s="269">
        <f>ROUND(D20*E20,2)</f>
        <v>0</v>
      </c>
      <c r="K20" s="10"/>
    </row>
    <row r="21" spans="1:11" s="8" customFormat="1" ht="11.1" customHeight="1" x14ac:dyDescent="0.2">
      <c r="A21" s="138"/>
      <c r="B21" s="146"/>
      <c r="C21" s="142"/>
      <c r="D21" s="143"/>
      <c r="E21" s="144"/>
      <c r="F21" s="271"/>
      <c r="K21" s="10"/>
    </row>
    <row r="22" spans="1:11" s="8" customFormat="1" ht="52.5" customHeight="1" x14ac:dyDescent="0.2">
      <c r="A22" s="138" t="s">
        <v>56</v>
      </c>
      <c r="B22" s="146" t="s">
        <v>102</v>
      </c>
      <c r="C22" s="180" t="s">
        <v>84</v>
      </c>
      <c r="D22" s="181">
        <v>120</v>
      </c>
      <c r="E22" s="182"/>
      <c r="F22" s="269">
        <f>ROUND(D22*E22,2)</f>
        <v>0</v>
      </c>
      <c r="K22" s="10"/>
    </row>
    <row r="23" spans="1:11" s="8" customFormat="1" ht="11.1" customHeight="1" x14ac:dyDescent="0.2">
      <c r="A23" s="138"/>
      <c r="B23" s="146"/>
      <c r="C23" s="142"/>
      <c r="D23" s="143"/>
      <c r="E23" s="144"/>
      <c r="F23" s="271"/>
      <c r="K23" s="10"/>
    </row>
    <row r="24" spans="1:11" s="8" customFormat="1" ht="25.5" x14ac:dyDescent="0.2">
      <c r="A24" s="138" t="s">
        <v>60</v>
      </c>
      <c r="B24" s="146" t="s">
        <v>103</v>
      </c>
      <c r="C24" s="180" t="s">
        <v>84</v>
      </c>
      <c r="D24" s="186">
        <v>144</v>
      </c>
      <c r="E24" s="182"/>
      <c r="F24" s="269">
        <f>ROUND(D24*E24,2)</f>
        <v>0</v>
      </c>
      <c r="K24" s="10"/>
    </row>
    <row r="25" spans="1:11" s="8" customFormat="1" ht="11.1" customHeight="1" x14ac:dyDescent="0.2">
      <c r="A25" s="138"/>
      <c r="B25" s="145"/>
      <c r="C25" s="147"/>
      <c r="D25" s="187"/>
      <c r="E25" s="144"/>
      <c r="F25" s="270"/>
      <c r="K25" s="10"/>
    </row>
    <row r="26" spans="1:11" s="8" customFormat="1" ht="25.5" x14ac:dyDescent="0.2">
      <c r="A26" s="138" t="s">
        <v>61</v>
      </c>
      <c r="B26" s="146" t="s">
        <v>104</v>
      </c>
      <c r="C26" s="180" t="s">
        <v>84</v>
      </c>
      <c r="D26" s="186">
        <v>144</v>
      </c>
      <c r="E26" s="182"/>
      <c r="F26" s="272">
        <f>ROUND(D26*E26,2)</f>
        <v>0</v>
      </c>
      <c r="K26" s="10"/>
    </row>
    <row r="27" spans="1:11" s="8" customFormat="1" ht="11.1" customHeight="1" x14ac:dyDescent="0.2">
      <c r="A27" s="138"/>
      <c r="B27" s="145"/>
      <c r="C27" s="147"/>
      <c r="D27" s="187"/>
      <c r="E27" s="144"/>
      <c r="F27" s="273"/>
      <c r="K27" s="10"/>
    </row>
    <row r="28" spans="1:11" s="8" customFormat="1" ht="51" x14ac:dyDescent="0.2">
      <c r="A28" s="138" t="s">
        <v>143</v>
      </c>
      <c r="B28" s="192" t="s">
        <v>144</v>
      </c>
      <c r="C28" s="180" t="s">
        <v>84</v>
      </c>
      <c r="D28" s="186">
        <v>48</v>
      </c>
      <c r="E28" s="182"/>
      <c r="F28" s="274">
        <f>ROUND(D28*E28,2)</f>
        <v>0</v>
      </c>
      <c r="K28" s="10"/>
    </row>
    <row r="29" spans="1:11" s="8" customFormat="1" x14ac:dyDescent="0.2">
      <c r="A29" s="138"/>
      <c r="B29" s="192"/>
      <c r="C29" s="247"/>
      <c r="D29" s="248"/>
      <c r="E29" s="249"/>
      <c r="F29" s="274"/>
      <c r="K29" s="10"/>
    </row>
    <row r="30" spans="1:11" s="8" customFormat="1" ht="25.5" x14ac:dyDescent="0.2">
      <c r="A30" s="138" t="s">
        <v>177</v>
      </c>
      <c r="B30" s="233" t="s">
        <v>178</v>
      </c>
      <c r="C30" s="180" t="s">
        <v>84</v>
      </c>
      <c r="D30" s="186">
        <v>8</v>
      </c>
      <c r="E30" s="182"/>
      <c r="F30" s="274">
        <f>ROUND(D30*E30,2)</f>
        <v>0</v>
      </c>
      <c r="K30" s="10"/>
    </row>
    <row r="31" spans="1:11" s="8" customFormat="1" ht="11.1" customHeight="1" x14ac:dyDescent="0.2">
      <c r="A31" s="138"/>
      <c r="B31" s="193"/>
      <c r="C31" s="147"/>
      <c r="D31" s="187"/>
      <c r="E31" s="144"/>
      <c r="F31" s="273"/>
      <c r="K31" s="10"/>
    </row>
    <row r="32" spans="1:11" s="120" customFormat="1" x14ac:dyDescent="0.2">
      <c r="A32" s="138" t="s">
        <v>267</v>
      </c>
      <c r="B32" s="233" t="s">
        <v>268</v>
      </c>
      <c r="C32" s="180" t="s">
        <v>84</v>
      </c>
      <c r="D32" s="186">
        <v>100</v>
      </c>
      <c r="E32" s="182"/>
      <c r="F32" s="274">
        <f>ROUND(D32*E32,2)</f>
        <v>0</v>
      </c>
      <c r="K32" s="121"/>
    </row>
    <row r="33" spans="1:6" ht="13.5" thickBot="1" x14ac:dyDescent="0.25">
      <c r="A33" s="148"/>
      <c r="B33" s="149"/>
      <c r="C33" s="150"/>
      <c r="D33" s="151"/>
      <c r="E33" s="152"/>
      <c r="F33" s="275"/>
    </row>
    <row r="34" spans="1:6" ht="13.5" thickTop="1" x14ac:dyDescent="0.2">
      <c r="A34" s="153"/>
      <c r="B34" s="154" t="s">
        <v>269</v>
      </c>
      <c r="C34" s="155"/>
      <c r="D34" s="156"/>
      <c r="E34" s="276"/>
      <c r="F34" s="277">
        <f>ROUND(SUM(F12,F14,F16,F18,F20,F22,F24,F32),2)</f>
        <v>0</v>
      </c>
    </row>
    <row r="35" spans="1:6" x14ac:dyDescent="0.2">
      <c r="A35" s="157"/>
      <c r="B35" s="158"/>
      <c r="C35" s="159"/>
      <c r="D35" s="160"/>
      <c r="E35" s="278"/>
      <c r="F35" s="279"/>
    </row>
    <row r="36" spans="1:6" x14ac:dyDescent="0.2">
      <c r="A36" s="161"/>
      <c r="B36" s="162" t="s">
        <v>270</v>
      </c>
      <c r="C36" s="159"/>
      <c r="D36" s="163"/>
      <c r="E36" s="280"/>
      <c r="F36" s="281">
        <f>ROUND(0.1*F34,2)</f>
        <v>0</v>
      </c>
    </row>
    <row r="37" spans="1:6" ht="13.5" thickBot="1" x14ac:dyDescent="0.25">
      <c r="A37" s="164"/>
      <c r="B37" s="165"/>
      <c r="C37" s="165"/>
      <c r="D37" s="166"/>
      <c r="E37" s="282"/>
      <c r="F37" s="283"/>
    </row>
    <row r="38" spans="1:6" ht="14.25" thickTop="1" thickBot="1" x14ac:dyDescent="0.25">
      <c r="A38" s="164"/>
      <c r="B38" s="167" t="s">
        <v>64</v>
      </c>
      <c r="C38" s="168"/>
      <c r="D38" s="169"/>
      <c r="E38" s="282"/>
      <c r="F38" s="283">
        <f>ROUND(SUM(F34:F36),2)</f>
        <v>0</v>
      </c>
    </row>
    <row r="39" spans="1:6" ht="13.5" thickTop="1" x14ac:dyDescent="0.2">
      <c r="A39" s="153"/>
      <c r="B39" s="154"/>
      <c r="C39" s="155"/>
      <c r="D39" s="156"/>
      <c r="E39" s="276"/>
      <c r="F39" s="277"/>
    </row>
    <row r="40" spans="1:6" x14ac:dyDescent="0.2">
      <c r="A40" s="161"/>
      <c r="B40" s="204" t="s">
        <v>65</v>
      </c>
      <c r="C40" s="203"/>
      <c r="D40" s="163"/>
      <c r="E40" s="278"/>
      <c r="F40" s="278">
        <f>ROUND(F38*0.22,2)</f>
        <v>0</v>
      </c>
    </row>
    <row r="41" spans="1:6" ht="13.5" thickBot="1" x14ac:dyDescent="0.25">
      <c r="A41" s="164"/>
      <c r="B41" s="170"/>
      <c r="C41" s="165"/>
      <c r="D41" s="166"/>
      <c r="E41" s="282"/>
      <c r="F41" s="283"/>
    </row>
    <row r="42" spans="1:6" ht="14.25" thickTop="1" thickBot="1" x14ac:dyDescent="0.25">
      <c r="A42" s="164"/>
      <c r="B42" s="167" t="s">
        <v>66</v>
      </c>
      <c r="C42" s="168"/>
      <c r="D42" s="169"/>
      <c r="E42" s="282"/>
      <c r="F42" s="283">
        <f>ROUND(F38+F40,2)</f>
        <v>0</v>
      </c>
    </row>
    <row r="43" spans="1:6" ht="13.5" thickTop="1" x14ac:dyDescent="0.2">
      <c r="A43" s="171"/>
      <c r="B43" s="172"/>
      <c r="C43" s="168"/>
      <c r="D43" s="169"/>
      <c r="E43" s="284"/>
      <c r="F43" s="284"/>
    </row>
    <row r="44" spans="1:6" x14ac:dyDescent="0.2">
      <c r="A44" s="173"/>
      <c r="B44" s="173"/>
      <c r="C44" s="173"/>
      <c r="D44" s="174"/>
      <c r="E44" s="175"/>
      <c r="F44" s="285"/>
    </row>
    <row r="45" spans="1:6" x14ac:dyDescent="0.2">
      <c r="A45" s="176"/>
      <c r="B45" s="179"/>
      <c r="C45" s="173"/>
      <c r="D45" s="174"/>
      <c r="E45" s="175"/>
      <c r="F45" s="285"/>
    </row>
  </sheetData>
  <sheetProtection algorithmName="SHA-512" hashValue="z+FqMZjBoSCJRK0L8Zelyv4DMSw/SZUXraetVRv6Lf+xdALbGhiOyHgPFQfMaJQm9j1O6wC2WGhEXhq/QlztLA==" saltValue="q+uvUTU2Gjl8E5t771NO9g==" spinCount="100000" sheet="1" objects="1" scenarios="1"/>
  <pageMargins left="0.98425196850393704" right="0.98425196850393704" top="1.1811023622047245" bottom="0.98425196850393704" header="0.39370078740157483" footer="0.39370078740157483"/>
  <pageSetup paperSize="9" orientation="portrait" r:id="rId1"/>
  <headerFooter>
    <oddHeader>&amp;L&amp;"Trebuchet MS,Navadno"&amp;9     &amp;"Arial Narrow,Navadno"Št. elaborata: 14-S/22-E10&amp;"Trebuchet MS,Navadno"
     ____________________________________&amp;C&amp;8
&amp;10&amp;G&amp;R&amp;"Arial Narrow,Navadno"&amp;9&amp;P/&amp;N&amp;"Trebuchet MS,Navadno"
____________________________________</oddHeader>
    <oddFooter>&amp;L&amp;"Arial Narrow,Navadno"&amp;9Datoteka: &amp;F
&amp;C&amp;"Arial Narrow,Navadno"&amp;9  &amp;A
&amp;R&amp;"Arial Narrow,Navadno"&amp;9Datum: marec 2025</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indexed="17"/>
  </sheetPr>
  <dimension ref="A1:M120"/>
  <sheetViews>
    <sheetView showZeros="0" view="pageBreakPreview" topLeftCell="A116" zoomScale="98" zoomScaleNormal="100" zoomScaleSheetLayoutView="98" zoomScalePageLayoutView="86" workbookViewId="0">
      <selection activeCell="D120" sqref="A1:D120"/>
    </sheetView>
  </sheetViews>
  <sheetFormatPr defaultRowHeight="12.75" x14ac:dyDescent="0.2"/>
  <cols>
    <col min="1" max="1" width="6.7109375" style="9" customWidth="1"/>
    <col min="2" max="2" width="39.5703125" style="9" customWidth="1"/>
    <col min="3" max="3" width="5.7109375" style="9" customWidth="1"/>
    <col min="4" max="4" width="7.7109375" style="55" customWidth="1"/>
    <col min="5" max="5" width="10" style="89" customWidth="1"/>
    <col min="6" max="6" width="11.5703125" style="56" customWidth="1"/>
    <col min="7" max="7" width="50.7109375" customWidth="1"/>
    <col min="8" max="8" width="54.85546875" customWidth="1"/>
    <col min="9" max="9" width="18.85546875" customWidth="1"/>
    <col min="10" max="10" width="8" bestFit="1" customWidth="1"/>
    <col min="11" max="12" width="13.85546875" style="1" customWidth="1"/>
    <col min="13" max="13" width="9.140625" style="1"/>
  </cols>
  <sheetData>
    <row r="1" spans="1:13" x14ac:dyDescent="0.2">
      <c r="A1" s="97"/>
      <c r="B1" s="98"/>
      <c r="C1" s="99"/>
      <c r="D1" s="98"/>
      <c r="E1" s="100"/>
      <c r="F1" s="100"/>
      <c r="H1">
        <v>1.1200000000000001</v>
      </c>
    </row>
    <row r="2" spans="1:13" x14ac:dyDescent="0.2">
      <c r="F2" s="89"/>
    </row>
    <row r="3" spans="1:13" x14ac:dyDescent="0.2">
      <c r="F3" s="89"/>
    </row>
    <row r="4" spans="1:13" s="7" customFormat="1" x14ac:dyDescent="0.2">
      <c r="A4" s="23" t="s">
        <v>74</v>
      </c>
      <c r="B4" s="101"/>
      <c r="C4" s="101"/>
      <c r="D4" s="102"/>
      <c r="E4" s="89"/>
      <c r="F4" s="252"/>
    </row>
    <row r="5" spans="1:13" s="7" customFormat="1" x14ac:dyDescent="0.2">
      <c r="A5" s="23"/>
      <c r="B5" s="101"/>
      <c r="C5" s="101"/>
      <c r="D5" s="102"/>
      <c r="E5" s="89"/>
      <c r="F5" s="252"/>
    </row>
    <row r="6" spans="1:13" x14ac:dyDescent="0.2">
      <c r="A6" s="103"/>
      <c r="B6" s="103"/>
      <c r="C6" s="103"/>
      <c r="D6" s="104"/>
      <c r="E6" s="255"/>
      <c r="F6" s="256"/>
    </row>
    <row r="7" spans="1:13" s="12" customFormat="1" x14ac:dyDescent="0.2">
      <c r="A7" s="31" t="s">
        <v>14</v>
      </c>
      <c r="B7" s="31"/>
      <c r="C7" s="32"/>
      <c r="D7" s="33"/>
      <c r="E7" s="257"/>
      <c r="F7" s="258"/>
    </row>
    <row r="8" spans="1:13" s="12" customFormat="1" x14ac:dyDescent="0.2">
      <c r="A8" s="31"/>
      <c r="B8" s="31"/>
      <c r="C8" s="32"/>
      <c r="D8" s="33"/>
      <c r="E8" s="257"/>
      <c r="F8" s="258"/>
    </row>
    <row r="9" spans="1:13" s="7" customFormat="1" ht="9" customHeight="1" x14ac:dyDescent="0.2">
      <c r="A9" s="122"/>
      <c r="B9" s="123"/>
      <c r="C9" s="123"/>
      <c r="D9" s="124"/>
      <c r="E9" s="125"/>
      <c r="F9" s="125"/>
    </row>
    <row r="10" spans="1:13" s="7" customFormat="1" x14ac:dyDescent="0.2">
      <c r="A10" s="36" t="s">
        <v>0</v>
      </c>
      <c r="B10" s="37" t="s">
        <v>1</v>
      </c>
      <c r="C10" s="38"/>
      <c r="D10" s="39"/>
      <c r="E10" s="83"/>
      <c r="F10" s="286" t="s">
        <v>2</v>
      </c>
    </row>
    <row r="11" spans="1:13" s="7" customFormat="1" x14ac:dyDescent="0.2">
      <c r="A11" s="18" t="s">
        <v>25</v>
      </c>
      <c r="B11" s="40" t="s">
        <v>3</v>
      </c>
      <c r="C11" s="41"/>
      <c r="D11" s="42"/>
      <c r="E11" s="84"/>
      <c r="F11" s="265">
        <f>+F48</f>
        <v>0</v>
      </c>
    </row>
    <row r="12" spans="1:13" s="7" customFormat="1" x14ac:dyDescent="0.2">
      <c r="A12" s="18" t="s">
        <v>26</v>
      </c>
      <c r="B12" s="53" t="s">
        <v>4</v>
      </c>
      <c r="C12" s="46"/>
      <c r="D12" s="45"/>
      <c r="E12" s="85"/>
      <c r="F12" s="265">
        <f>+F73</f>
        <v>0</v>
      </c>
    </row>
    <row r="13" spans="1:13" s="7" customFormat="1" ht="13.5" thickBot="1" x14ac:dyDescent="0.25">
      <c r="A13" s="18" t="s">
        <v>43</v>
      </c>
      <c r="B13" s="53" t="s">
        <v>39</v>
      </c>
      <c r="C13" s="46"/>
      <c r="D13" s="45"/>
      <c r="E13" s="85"/>
      <c r="F13" s="265">
        <f>+F119</f>
        <v>0</v>
      </c>
    </row>
    <row r="14" spans="1:13" ht="14.25" thickTop="1" thickBot="1" x14ac:dyDescent="0.25">
      <c r="A14" s="19"/>
      <c r="B14" s="49" t="s">
        <v>5</v>
      </c>
      <c r="C14" s="49"/>
      <c r="D14" s="50"/>
      <c r="E14" s="86"/>
      <c r="F14" s="287">
        <f>ROUND(SUM(F11:F13),2)</f>
        <v>0</v>
      </c>
    </row>
    <row r="15" spans="1:13" s="12" customFormat="1" ht="13.5" thickTop="1" x14ac:dyDescent="0.2">
      <c r="A15" s="54"/>
      <c r="B15" s="34"/>
      <c r="C15" s="32"/>
      <c r="D15" s="33"/>
      <c r="E15" s="87"/>
      <c r="F15" s="257"/>
    </row>
    <row r="16" spans="1:13" x14ac:dyDescent="0.2">
      <c r="A16" s="13"/>
      <c r="B16" s="51"/>
      <c r="C16" s="51"/>
      <c r="D16" s="52"/>
      <c r="E16" s="88"/>
      <c r="F16" s="288"/>
      <c r="K16"/>
      <c r="L16"/>
      <c r="M16"/>
    </row>
    <row r="17" spans="1:6" s="8" customFormat="1" x14ac:dyDescent="0.2">
      <c r="A17" s="9"/>
      <c r="B17" s="9"/>
      <c r="C17" s="9"/>
      <c r="D17" s="55"/>
      <c r="E17" s="89"/>
      <c r="F17" s="89"/>
    </row>
    <row r="18" spans="1:6" s="8" customFormat="1" x14ac:dyDescent="0.2">
      <c r="A18" s="57" t="s">
        <v>0</v>
      </c>
      <c r="B18" s="58" t="s">
        <v>1</v>
      </c>
      <c r="C18" s="58" t="s">
        <v>6</v>
      </c>
      <c r="D18" s="59" t="s">
        <v>7</v>
      </c>
      <c r="E18" s="90" t="s">
        <v>8</v>
      </c>
      <c r="F18" s="289" t="s">
        <v>9</v>
      </c>
    </row>
    <row r="19" spans="1:6" s="8" customFormat="1" x14ac:dyDescent="0.2">
      <c r="A19" s="14"/>
      <c r="B19" s="60"/>
      <c r="C19" s="60"/>
      <c r="D19" s="92"/>
      <c r="E19" s="89">
        <v>0</v>
      </c>
      <c r="F19" s="290"/>
    </row>
    <row r="20" spans="1:6" s="8" customFormat="1" ht="51" x14ac:dyDescent="0.2">
      <c r="A20" s="22"/>
      <c r="B20" s="234" t="s">
        <v>67</v>
      </c>
      <c r="C20" s="94"/>
      <c r="D20" s="92"/>
      <c r="E20" s="89"/>
      <c r="F20" s="291"/>
    </row>
    <row r="21" spans="1:6" s="8" customFormat="1" x14ac:dyDescent="0.2">
      <c r="A21" s="22"/>
      <c r="B21" s="93"/>
      <c r="C21" s="94"/>
      <c r="D21" s="92"/>
      <c r="E21" s="89"/>
      <c r="F21" s="291"/>
    </row>
    <row r="22" spans="1:6" s="8" customFormat="1" ht="183" customHeight="1" x14ac:dyDescent="0.2">
      <c r="A22" s="22"/>
      <c r="B22" s="118" t="s">
        <v>75</v>
      </c>
      <c r="C22" s="94"/>
      <c r="D22" s="92"/>
      <c r="E22" s="89"/>
      <c r="F22" s="291"/>
    </row>
    <row r="23" spans="1:6" s="8" customFormat="1" x14ac:dyDescent="0.2">
      <c r="A23" s="16"/>
      <c r="B23" s="95"/>
      <c r="C23" s="62"/>
      <c r="D23" s="63"/>
      <c r="E23" s="89"/>
      <c r="F23" s="292"/>
    </row>
    <row r="24" spans="1:6" s="8" customFormat="1" x14ac:dyDescent="0.2">
      <c r="A24" s="16"/>
      <c r="B24" s="235" t="s">
        <v>88</v>
      </c>
      <c r="C24" s="62"/>
      <c r="D24" s="63"/>
      <c r="E24" s="89"/>
      <c r="F24" s="292"/>
    </row>
    <row r="25" spans="1:6" s="8" customFormat="1" x14ac:dyDescent="0.2">
      <c r="A25" s="16"/>
      <c r="B25" s="95"/>
      <c r="C25" s="62"/>
      <c r="D25" s="63"/>
      <c r="E25" s="89"/>
      <c r="F25" s="292"/>
    </row>
    <row r="26" spans="1:6" s="8" customFormat="1" ht="117.75" customHeight="1" x14ac:dyDescent="0.2">
      <c r="A26" s="16"/>
      <c r="B26" s="183" t="s">
        <v>85</v>
      </c>
      <c r="C26" s="62"/>
      <c r="D26" s="63"/>
      <c r="E26" s="89"/>
      <c r="F26" s="292"/>
    </row>
    <row r="27" spans="1:6" s="8" customFormat="1" x14ac:dyDescent="0.2">
      <c r="A27" s="16"/>
      <c r="B27" s="95"/>
      <c r="C27" s="62"/>
      <c r="D27" s="63"/>
      <c r="E27" s="89"/>
      <c r="F27" s="292"/>
    </row>
    <row r="28" spans="1:6" s="8" customFormat="1" ht="63.75" x14ac:dyDescent="0.2">
      <c r="A28" s="16"/>
      <c r="B28" s="65" t="s">
        <v>252</v>
      </c>
      <c r="C28" s="62"/>
      <c r="D28" s="63"/>
      <c r="E28" s="89"/>
      <c r="F28" s="292"/>
    </row>
    <row r="29" spans="1:6" s="8" customFormat="1" x14ac:dyDescent="0.2">
      <c r="A29" s="16"/>
      <c r="B29" s="65"/>
      <c r="C29" s="62"/>
      <c r="D29" s="63"/>
      <c r="E29" s="89"/>
      <c r="F29" s="292"/>
    </row>
    <row r="30" spans="1:6" s="8" customFormat="1" ht="63.75" x14ac:dyDescent="0.2">
      <c r="A30" s="16"/>
      <c r="B30" s="237" t="s">
        <v>253</v>
      </c>
      <c r="C30" s="62"/>
      <c r="D30" s="63"/>
      <c r="E30" s="89"/>
      <c r="F30" s="292"/>
    </row>
    <row r="31" spans="1:6" s="8" customFormat="1" x14ac:dyDescent="0.2">
      <c r="A31" s="16"/>
      <c r="B31" s="65"/>
      <c r="C31" s="62"/>
      <c r="D31" s="63"/>
      <c r="E31" s="89"/>
      <c r="F31" s="292"/>
    </row>
    <row r="32" spans="1:6" s="120" customFormat="1" ht="25.5" x14ac:dyDescent="0.2">
      <c r="A32" s="214"/>
      <c r="B32" s="236" t="s">
        <v>254</v>
      </c>
      <c r="C32" s="215"/>
      <c r="D32" s="216"/>
      <c r="E32" s="125"/>
      <c r="F32" s="293"/>
    </row>
    <row r="33" spans="1:11" s="8" customFormat="1" x14ac:dyDescent="0.2">
      <c r="A33" s="217"/>
      <c r="B33" s="219"/>
      <c r="C33" s="219"/>
      <c r="D33" s="220"/>
      <c r="E33" s="294"/>
      <c r="F33" s="295"/>
    </row>
    <row r="34" spans="1:11" s="8" customFormat="1" x14ac:dyDescent="0.2">
      <c r="A34" s="221"/>
      <c r="B34" s="218"/>
      <c r="C34" s="218"/>
      <c r="D34" s="222"/>
      <c r="E34" s="89"/>
      <c r="F34" s="296"/>
    </row>
    <row r="35" spans="1:11" s="8" customFormat="1" x14ac:dyDescent="0.2">
      <c r="A35" s="15" t="s">
        <v>25</v>
      </c>
      <c r="B35" s="61" t="s">
        <v>3</v>
      </c>
      <c r="C35" s="62"/>
      <c r="D35" s="63"/>
      <c r="E35" s="89"/>
      <c r="F35" s="292"/>
    </row>
    <row r="36" spans="1:11" s="8" customFormat="1" x14ac:dyDescent="0.2">
      <c r="A36" s="16"/>
      <c r="B36" s="64"/>
      <c r="C36" s="62"/>
      <c r="D36" s="63"/>
      <c r="E36" s="89"/>
      <c r="F36" s="292"/>
    </row>
    <row r="37" spans="1:11" s="8" customFormat="1" ht="52.5" customHeight="1" x14ac:dyDescent="0.2">
      <c r="A37" s="128" t="s">
        <v>27</v>
      </c>
      <c r="B37" s="96" t="s">
        <v>57</v>
      </c>
      <c r="C37" s="66" t="s">
        <v>153</v>
      </c>
      <c r="D37" s="67">
        <v>4024</v>
      </c>
      <c r="E37" s="89"/>
      <c r="F37" s="297">
        <f>ROUND(D37*E37,2)</f>
        <v>0</v>
      </c>
      <c r="K37" s="10"/>
    </row>
    <row r="38" spans="1:11" s="8" customFormat="1" x14ac:dyDescent="0.2">
      <c r="A38" s="128"/>
      <c r="B38" s="65"/>
      <c r="C38" s="66"/>
      <c r="D38" s="67"/>
      <c r="E38" s="89"/>
      <c r="F38" s="297"/>
      <c r="K38" s="10"/>
    </row>
    <row r="39" spans="1:11" s="8" customFormat="1" ht="28.5" customHeight="1" x14ac:dyDescent="0.2">
      <c r="A39" s="128" t="s">
        <v>28</v>
      </c>
      <c r="B39" s="68" t="s">
        <v>106</v>
      </c>
      <c r="C39" s="66" t="s">
        <v>10</v>
      </c>
      <c r="D39" s="67">
        <v>1</v>
      </c>
      <c r="E39" s="89"/>
      <c r="F39" s="297">
        <f>ROUND(D39*E39,2)</f>
        <v>0</v>
      </c>
      <c r="K39" s="10"/>
    </row>
    <row r="40" spans="1:11" s="8" customFormat="1" x14ac:dyDescent="0.2">
      <c r="A40" s="128"/>
      <c r="B40" s="65"/>
      <c r="C40" s="66"/>
      <c r="D40" s="67"/>
      <c r="E40" s="89"/>
      <c r="F40" s="297"/>
      <c r="K40" s="10"/>
    </row>
    <row r="41" spans="1:11" s="8" customFormat="1" ht="63.75" x14ac:dyDescent="0.2">
      <c r="A41" s="128" t="s">
        <v>29</v>
      </c>
      <c r="B41" s="68" t="s">
        <v>87</v>
      </c>
      <c r="C41" s="69"/>
      <c r="D41" s="67"/>
      <c r="E41" s="89"/>
      <c r="F41" s="297">
        <f t="shared" ref="F41" si="0">ROUND(D41*E41,2)</f>
        <v>0</v>
      </c>
      <c r="K41" s="10"/>
    </row>
    <row r="42" spans="1:11" s="8" customFormat="1" ht="25.5" x14ac:dyDescent="0.2">
      <c r="A42" s="128" t="s">
        <v>30</v>
      </c>
      <c r="B42" s="68" t="s">
        <v>68</v>
      </c>
      <c r="C42" s="69" t="s">
        <v>11</v>
      </c>
      <c r="D42" s="67">
        <v>37310</v>
      </c>
      <c r="E42" s="89"/>
      <c r="F42" s="297">
        <f>ROUND(D42*E42,2)</f>
        <v>0</v>
      </c>
      <c r="K42" s="10"/>
    </row>
    <row r="43" spans="1:11" s="8" customFormat="1" ht="25.5" x14ac:dyDescent="0.2">
      <c r="A43" s="128" t="s">
        <v>31</v>
      </c>
      <c r="B43" s="68" t="s">
        <v>69</v>
      </c>
      <c r="C43" s="69" t="s">
        <v>11</v>
      </c>
      <c r="D43" s="67">
        <v>30530</v>
      </c>
      <c r="E43" s="89"/>
      <c r="F43" s="297">
        <f>ROUND(D43*E43,2)</f>
        <v>0</v>
      </c>
      <c r="K43" s="10"/>
    </row>
    <row r="44" spans="1:11" s="28" customFormat="1" ht="16.5" customHeight="1" x14ac:dyDescent="0.2">
      <c r="A44" s="128" t="s">
        <v>32</v>
      </c>
      <c r="B44" s="68" t="s">
        <v>15</v>
      </c>
      <c r="C44" s="105" t="s">
        <v>16</v>
      </c>
      <c r="D44" s="106">
        <v>40</v>
      </c>
      <c r="E44" s="89"/>
      <c r="F44" s="298">
        <f>ROUND(D44*E44,2)</f>
        <v>0</v>
      </c>
      <c r="K44" s="29"/>
    </row>
    <row r="45" spans="1:11" s="8" customFormat="1" ht="15.75" customHeight="1" x14ac:dyDescent="0.2">
      <c r="A45" s="128" t="s">
        <v>33</v>
      </c>
      <c r="B45" s="107" t="s">
        <v>20</v>
      </c>
      <c r="C45" s="105" t="s">
        <v>16</v>
      </c>
      <c r="D45" s="106">
        <v>30</v>
      </c>
      <c r="E45" s="89"/>
      <c r="F45" s="298">
        <f>ROUND(D45*E45,2)</f>
        <v>0</v>
      </c>
      <c r="K45" s="10"/>
    </row>
    <row r="46" spans="1:11" s="8" customFormat="1" x14ac:dyDescent="0.2">
      <c r="A46" s="128" t="s">
        <v>34</v>
      </c>
      <c r="B46" s="68" t="s">
        <v>21</v>
      </c>
      <c r="C46" s="69" t="s">
        <v>16</v>
      </c>
      <c r="D46" s="67">
        <v>10</v>
      </c>
      <c r="E46" s="89"/>
      <c r="F46" s="297">
        <f>ROUND(D46*E46,2)</f>
        <v>0</v>
      </c>
      <c r="K46" s="10"/>
    </row>
    <row r="47" spans="1:11" s="8" customFormat="1" ht="13.5" thickBot="1" x14ac:dyDescent="0.25">
      <c r="A47" s="16"/>
      <c r="B47" s="68"/>
      <c r="C47" s="69"/>
      <c r="D47" s="67"/>
      <c r="E47" s="89"/>
      <c r="F47" s="297"/>
      <c r="K47" s="10"/>
    </row>
    <row r="48" spans="1:11" s="8" customFormat="1" ht="14.25" thickTop="1" thickBot="1" x14ac:dyDescent="0.25">
      <c r="A48" s="17"/>
      <c r="B48" s="70" t="s">
        <v>12</v>
      </c>
      <c r="C48" s="71"/>
      <c r="D48" s="72"/>
      <c r="E48" s="299"/>
      <c r="F48" s="300">
        <f>SUM(F37:F47)</f>
        <v>0</v>
      </c>
      <c r="K48" s="10"/>
    </row>
    <row r="49" spans="1:11" s="8" customFormat="1" ht="13.5" thickTop="1" x14ac:dyDescent="0.2">
      <c r="A49" s="188"/>
      <c r="B49" s="189"/>
      <c r="C49" s="190"/>
      <c r="D49" s="191"/>
      <c r="E49" s="89"/>
      <c r="F49" s="301"/>
      <c r="K49" s="10"/>
    </row>
    <row r="50" spans="1:11" s="8" customFormat="1" x14ac:dyDescent="0.2">
      <c r="A50" s="15" t="s">
        <v>26</v>
      </c>
      <c r="B50" s="61" t="s">
        <v>4</v>
      </c>
      <c r="C50" s="76"/>
      <c r="D50" s="76"/>
      <c r="E50" s="89"/>
      <c r="F50" s="292"/>
      <c r="K50" s="10"/>
    </row>
    <row r="51" spans="1:11" s="8" customFormat="1" ht="12.75" customHeight="1" x14ac:dyDescent="0.2">
      <c r="A51" s="15"/>
      <c r="B51" s="61"/>
      <c r="C51" s="76"/>
      <c r="D51" s="76"/>
      <c r="E51" s="89"/>
      <c r="F51" s="292"/>
      <c r="K51" s="10"/>
    </row>
    <row r="52" spans="1:11" s="8" customFormat="1" ht="25.5" x14ac:dyDescent="0.2">
      <c r="A52" s="129" t="s">
        <v>35</v>
      </c>
      <c r="B52" s="78" t="s">
        <v>86</v>
      </c>
      <c r="C52" s="79"/>
      <c r="D52" s="80"/>
      <c r="E52" s="89"/>
      <c r="F52" s="292"/>
      <c r="K52" s="10"/>
    </row>
    <row r="53" spans="1:11" s="8" customFormat="1" x14ac:dyDescent="0.2">
      <c r="A53" s="128" t="s">
        <v>70</v>
      </c>
      <c r="B53" s="81" t="s">
        <v>22</v>
      </c>
      <c r="C53" s="79" t="s">
        <v>13</v>
      </c>
      <c r="D53" s="80">
        <v>4500</v>
      </c>
      <c r="E53" s="89"/>
      <c r="F53" s="297">
        <f t="shared" ref="F53:F54" si="1">ROUND(D53*E53,2)</f>
        <v>0</v>
      </c>
      <c r="K53" s="10"/>
    </row>
    <row r="54" spans="1:11" s="8" customFormat="1" ht="25.5" x14ac:dyDescent="0.2">
      <c r="A54" s="128" t="s">
        <v>71</v>
      </c>
      <c r="B54" s="81" t="s">
        <v>72</v>
      </c>
      <c r="C54" s="79" t="s">
        <v>13</v>
      </c>
      <c r="D54" s="80">
        <v>12520</v>
      </c>
      <c r="E54" s="89"/>
      <c r="F54" s="297">
        <f t="shared" si="1"/>
        <v>0</v>
      </c>
      <c r="K54" s="10"/>
    </row>
    <row r="55" spans="1:11" s="8" customFormat="1" ht="12.75" customHeight="1" x14ac:dyDescent="0.2">
      <c r="A55" s="130"/>
      <c r="B55" s="77"/>
      <c r="C55" s="79"/>
      <c r="D55" s="80"/>
      <c r="E55" s="89"/>
      <c r="F55" s="224"/>
      <c r="K55" s="10"/>
    </row>
    <row r="56" spans="1:11" s="8" customFormat="1" ht="75" customHeight="1" x14ac:dyDescent="0.2">
      <c r="A56" s="129" t="s">
        <v>36</v>
      </c>
      <c r="B56" s="68" t="s">
        <v>80</v>
      </c>
      <c r="C56" s="82" t="s">
        <v>13</v>
      </c>
      <c r="D56" s="80">
        <v>19660</v>
      </c>
      <c r="E56" s="89"/>
      <c r="F56" s="297">
        <f>ROUND(D56*E56,2)</f>
        <v>0</v>
      </c>
      <c r="K56" s="10"/>
    </row>
    <row r="57" spans="1:11" s="8" customFormat="1" ht="12.75" customHeight="1" x14ac:dyDescent="0.2">
      <c r="A57" s="129"/>
      <c r="B57" s="81"/>
      <c r="C57" s="79"/>
      <c r="D57" s="80"/>
      <c r="E57" s="89"/>
      <c r="F57" s="297"/>
      <c r="K57" s="10"/>
    </row>
    <row r="58" spans="1:11" s="8" customFormat="1" ht="64.5" customHeight="1" x14ac:dyDescent="0.2">
      <c r="A58" s="129" t="s">
        <v>90</v>
      </c>
      <c r="B58" s="68" t="s">
        <v>247</v>
      </c>
      <c r="C58" s="82" t="s">
        <v>13</v>
      </c>
      <c r="D58" s="80">
        <v>18985</v>
      </c>
      <c r="E58" s="89"/>
      <c r="F58" s="297">
        <f>ROUND(D58*E58,2)</f>
        <v>0</v>
      </c>
      <c r="K58" s="10"/>
    </row>
    <row r="59" spans="1:11" s="8" customFormat="1" ht="12.75" customHeight="1" x14ac:dyDescent="0.2">
      <c r="A59" s="129"/>
      <c r="B59" s="81"/>
      <c r="C59" s="79"/>
      <c r="D59" s="80"/>
      <c r="E59" s="89"/>
      <c r="F59" s="297"/>
      <c r="K59" s="10"/>
    </row>
    <row r="60" spans="1:11" s="8" customFormat="1" ht="114.75" x14ac:dyDescent="0.2">
      <c r="A60" s="129" t="s">
        <v>91</v>
      </c>
      <c r="B60" s="68" t="s">
        <v>89</v>
      </c>
      <c r="C60" s="82" t="s">
        <v>13</v>
      </c>
      <c r="D60" s="80">
        <v>85520</v>
      </c>
      <c r="E60" s="89"/>
      <c r="F60" s="297">
        <f>ROUND(D60*E60,2)</f>
        <v>0</v>
      </c>
      <c r="G60" s="185"/>
      <c r="K60" s="10"/>
    </row>
    <row r="61" spans="1:11" s="1" customFormat="1" ht="12.75" customHeight="1" x14ac:dyDescent="0.2">
      <c r="A61" s="128"/>
      <c r="B61" s="119"/>
      <c r="C61" s="110"/>
      <c r="D61" s="111"/>
      <c r="E61" s="89"/>
      <c r="F61" s="297"/>
      <c r="G61"/>
      <c r="H61"/>
      <c r="I61"/>
      <c r="J61"/>
    </row>
    <row r="62" spans="1:11" s="1" customFormat="1" ht="76.5" x14ac:dyDescent="0.2">
      <c r="A62" s="129" t="s">
        <v>92</v>
      </c>
      <c r="B62" s="68" t="s">
        <v>209</v>
      </c>
      <c r="C62" s="110" t="s">
        <v>13</v>
      </c>
      <c r="D62" s="111">
        <v>11035</v>
      </c>
      <c r="E62" s="89"/>
      <c r="F62" s="297">
        <f>ROUND(D62*E62,2)</f>
        <v>0</v>
      </c>
      <c r="G62"/>
      <c r="H62"/>
      <c r="I62"/>
      <c r="J62"/>
    </row>
    <row r="63" spans="1:11" s="1" customFormat="1" ht="12.75" customHeight="1" x14ac:dyDescent="0.2">
      <c r="A63" s="128"/>
      <c r="B63" s="119"/>
      <c r="C63" s="110"/>
      <c r="D63" s="111"/>
      <c r="E63" s="89"/>
      <c r="F63" s="297"/>
      <c r="G63"/>
      <c r="H63"/>
      <c r="I63"/>
      <c r="J63"/>
    </row>
    <row r="64" spans="1:11" s="1" customFormat="1" ht="25.5" x14ac:dyDescent="0.2">
      <c r="A64" s="129" t="s">
        <v>93</v>
      </c>
      <c r="B64" s="81" t="s">
        <v>19</v>
      </c>
      <c r="C64" s="110"/>
      <c r="D64" s="111"/>
      <c r="E64" s="89"/>
      <c r="F64" s="297"/>
      <c r="G64"/>
      <c r="H64"/>
      <c r="I64"/>
      <c r="J64"/>
    </row>
    <row r="65" spans="1:10" s="1" customFormat="1" x14ac:dyDescent="0.2">
      <c r="A65" s="129" t="s">
        <v>94</v>
      </c>
      <c r="B65" s="81" t="s">
        <v>37</v>
      </c>
      <c r="C65" s="108" t="s">
        <v>11</v>
      </c>
      <c r="D65" s="111">
        <v>16070</v>
      </c>
      <c r="E65" s="89"/>
      <c r="F65" s="297">
        <f>ROUND(D65*E65,2)</f>
        <v>0</v>
      </c>
      <c r="G65"/>
      <c r="H65"/>
      <c r="I65"/>
      <c r="J65"/>
    </row>
    <row r="66" spans="1:10" s="1" customFormat="1" x14ac:dyDescent="0.2">
      <c r="A66" s="129" t="s">
        <v>95</v>
      </c>
      <c r="B66" s="81" t="s">
        <v>18</v>
      </c>
      <c r="C66" s="108" t="s">
        <v>11</v>
      </c>
      <c r="D66" s="111">
        <v>69035</v>
      </c>
      <c r="E66" s="89"/>
      <c r="F66" s="297">
        <f>ROUND(D66*E66,2)</f>
        <v>0</v>
      </c>
      <c r="G66"/>
      <c r="H66"/>
      <c r="I66"/>
      <c r="J66"/>
    </row>
    <row r="67" spans="1:10" s="1" customFormat="1" ht="12.75" customHeight="1" x14ac:dyDescent="0.2">
      <c r="A67" s="20"/>
      <c r="B67" s="81"/>
      <c r="C67" s="110"/>
      <c r="D67" s="111"/>
      <c r="E67" s="89"/>
      <c r="F67" s="297">
        <f>ROUND(D67*E67,2)</f>
        <v>0</v>
      </c>
      <c r="G67"/>
      <c r="H67"/>
      <c r="I67"/>
      <c r="J67"/>
    </row>
    <row r="68" spans="1:10" s="1" customFormat="1" ht="63.75" x14ac:dyDescent="0.2">
      <c r="A68" s="129" t="s">
        <v>96</v>
      </c>
      <c r="B68" s="81" t="s">
        <v>257</v>
      </c>
      <c r="C68" s="108"/>
      <c r="D68" s="111"/>
      <c r="E68" s="89"/>
      <c r="F68" s="297"/>
      <c r="G68"/>
      <c r="H68"/>
      <c r="I68"/>
      <c r="J68"/>
    </row>
    <row r="69" spans="1:10" s="1" customFormat="1" ht="15.75" customHeight="1" x14ac:dyDescent="0.2">
      <c r="A69" s="129" t="s">
        <v>97</v>
      </c>
      <c r="B69" s="81" t="s">
        <v>58</v>
      </c>
      <c r="C69" s="108" t="s">
        <v>13</v>
      </c>
      <c r="D69" s="111">
        <v>12520</v>
      </c>
      <c r="E69" s="89"/>
      <c r="F69" s="297">
        <f>ROUND(D69*E69,2)</f>
        <v>0</v>
      </c>
      <c r="G69"/>
      <c r="H69"/>
      <c r="I69"/>
      <c r="J69"/>
    </row>
    <row r="70" spans="1:10" ht="28.5" customHeight="1" x14ac:dyDescent="0.2">
      <c r="A70" s="129" t="s">
        <v>98</v>
      </c>
      <c r="B70" s="81" t="s">
        <v>42</v>
      </c>
      <c r="C70" s="108" t="s">
        <v>11</v>
      </c>
      <c r="D70" s="111">
        <v>16070</v>
      </c>
      <c r="F70" s="297">
        <f>ROUND(D70*E70,2)</f>
        <v>0</v>
      </c>
    </row>
    <row r="71" spans="1:10" ht="27.75" customHeight="1" x14ac:dyDescent="0.2">
      <c r="A71" s="129" t="s">
        <v>99</v>
      </c>
      <c r="B71" s="81" t="s">
        <v>38</v>
      </c>
      <c r="C71" s="108" t="s">
        <v>11</v>
      </c>
      <c r="D71" s="111">
        <v>69035</v>
      </c>
      <c r="F71" s="297">
        <f>ROUND(D71*E71,2)</f>
        <v>0</v>
      </c>
    </row>
    <row r="72" spans="1:10" ht="12.75" customHeight="1" thickBot="1" x14ac:dyDescent="0.25">
      <c r="A72" s="20"/>
      <c r="B72" s="81"/>
      <c r="C72" s="110"/>
      <c r="D72" s="111"/>
      <c r="F72" s="297"/>
    </row>
    <row r="73" spans="1:10" ht="14.25" thickTop="1" thickBot="1" x14ac:dyDescent="0.25">
      <c r="A73" s="17"/>
      <c r="B73" s="70" t="s">
        <v>41</v>
      </c>
      <c r="C73" s="112"/>
      <c r="D73" s="113"/>
      <c r="E73" s="302"/>
      <c r="F73" s="300">
        <f>SUM(F52:F72)</f>
        <v>0</v>
      </c>
    </row>
    <row r="74" spans="1:10" ht="13.5" thickTop="1" x14ac:dyDescent="0.2">
      <c r="A74" s="26"/>
      <c r="B74" s="73"/>
      <c r="C74" s="74"/>
      <c r="D74" s="75"/>
      <c r="E74" s="303"/>
      <c r="F74" s="304"/>
    </row>
    <row r="75" spans="1:10" x14ac:dyDescent="0.2">
      <c r="A75" s="188"/>
      <c r="B75" s="189"/>
      <c r="C75" s="190"/>
      <c r="D75" s="191"/>
      <c r="E75" s="305"/>
      <c r="F75" s="301"/>
    </row>
    <row r="76" spans="1:10" x14ac:dyDescent="0.2">
      <c r="A76" s="15" t="s">
        <v>43</v>
      </c>
      <c r="B76" s="61" t="s">
        <v>39</v>
      </c>
      <c r="C76" s="110"/>
      <c r="D76" s="111"/>
      <c r="F76" s="297"/>
    </row>
    <row r="77" spans="1:10" x14ac:dyDescent="0.2">
      <c r="A77" s="20"/>
      <c r="B77" s="81"/>
      <c r="C77" s="110"/>
      <c r="D77" s="111"/>
      <c r="F77" s="297"/>
    </row>
    <row r="78" spans="1:10" ht="25.5" x14ac:dyDescent="0.2">
      <c r="A78" s="132" t="s">
        <v>44</v>
      </c>
      <c r="B78" s="81" t="s">
        <v>248</v>
      </c>
      <c r="C78" s="109"/>
      <c r="D78" s="111"/>
      <c r="F78" s="297">
        <f>ROUND(D78*E78,2)</f>
        <v>0</v>
      </c>
    </row>
    <row r="79" spans="1:10" x14ac:dyDescent="0.2">
      <c r="A79" s="132" t="s">
        <v>45</v>
      </c>
      <c r="B79" s="91" t="s">
        <v>231</v>
      </c>
      <c r="C79" s="109" t="s">
        <v>13</v>
      </c>
      <c r="D79" s="111">
        <v>32</v>
      </c>
      <c r="F79" s="306">
        <f>D79*E79</f>
        <v>0</v>
      </c>
    </row>
    <row r="80" spans="1:10" x14ac:dyDescent="0.2">
      <c r="A80" s="132" t="s">
        <v>46</v>
      </c>
      <c r="B80" s="91" t="s">
        <v>232</v>
      </c>
      <c r="C80" s="109" t="s">
        <v>13</v>
      </c>
      <c r="D80" s="111">
        <v>598</v>
      </c>
      <c r="F80" s="306">
        <f>D80*E80</f>
        <v>0</v>
      </c>
    </row>
    <row r="81" spans="1:6" ht="25.5" x14ac:dyDescent="0.2">
      <c r="A81" s="132" t="s">
        <v>233</v>
      </c>
      <c r="B81" s="81" t="s">
        <v>73</v>
      </c>
      <c r="C81" s="109" t="s">
        <v>13</v>
      </c>
      <c r="D81" s="111">
        <v>630</v>
      </c>
      <c r="F81" s="297">
        <f>ROUND(D81*E81,2)</f>
        <v>0</v>
      </c>
    </row>
    <row r="82" spans="1:6" x14ac:dyDescent="0.2">
      <c r="A82" s="132"/>
      <c r="B82" s="91"/>
      <c r="C82" s="109"/>
      <c r="D82" s="111"/>
      <c r="F82" s="297"/>
    </row>
    <row r="83" spans="1:6" ht="25.5" x14ac:dyDescent="0.2">
      <c r="A83" s="132" t="s">
        <v>47</v>
      </c>
      <c r="B83" s="81" t="s">
        <v>249</v>
      </c>
      <c r="C83" s="109"/>
      <c r="D83" s="111"/>
      <c r="F83" s="297"/>
    </row>
    <row r="84" spans="1:6" x14ac:dyDescent="0.2">
      <c r="A84" s="132" t="s">
        <v>234</v>
      </c>
      <c r="B84" s="91" t="s">
        <v>231</v>
      </c>
      <c r="C84" s="109" t="s">
        <v>13</v>
      </c>
      <c r="D84" s="111">
        <v>205</v>
      </c>
      <c r="F84" s="306">
        <f>D84*E84</f>
        <v>0</v>
      </c>
    </row>
    <row r="85" spans="1:6" x14ac:dyDescent="0.2">
      <c r="A85" s="132" t="s">
        <v>235</v>
      </c>
      <c r="B85" s="91" t="s">
        <v>232</v>
      </c>
      <c r="C85" s="109" t="s">
        <v>13</v>
      </c>
      <c r="D85" s="111">
        <v>1420</v>
      </c>
      <c r="F85" s="306">
        <f>D85*E85</f>
        <v>0</v>
      </c>
    </row>
    <row r="86" spans="1:6" ht="25.5" x14ac:dyDescent="0.2">
      <c r="A86" s="132" t="s">
        <v>236</v>
      </c>
      <c r="B86" s="81" t="s">
        <v>73</v>
      </c>
      <c r="C86" s="109" t="s">
        <v>13</v>
      </c>
      <c r="D86" s="111">
        <v>1620</v>
      </c>
      <c r="F86" s="297">
        <f>ROUND(D86*E86,2)</f>
        <v>0</v>
      </c>
    </row>
    <row r="87" spans="1:6" x14ac:dyDescent="0.2">
      <c r="A87" s="132"/>
      <c r="B87" s="91"/>
      <c r="C87" s="109"/>
      <c r="D87" s="111"/>
      <c r="F87" s="297"/>
    </row>
    <row r="88" spans="1:6" ht="25.5" x14ac:dyDescent="0.2">
      <c r="A88" s="132" t="s">
        <v>48</v>
      </c>
      <c r="B88" s="81" t="s">
        <v>250</v>
      </c>
      <c r="C88" s="109"/>
      <c r="D88" s="111"/>
      <c r="F88" s="297"/>
    </row>
    <row r="89" spans="1:6" x14ac:dyDescent="0.2">
      <c r="A89" s="132" t="s">
        <v>237</v>
      </c>
      <c r="B89" s="91" t="s">
        <v>231</v>
      </c>
      <c r="C89" s="109" t="s">
        <v>13</v>
      </c>
      <c r="D89" s="111">
        <v>30</v>
      </c>
      <c r="F89" s="306">
        <f>D89*E89</f>
        <v>0</v>
      </c>
    </row>
    <row r="90" spans="1:6" x14ac:dyDescent="0.2">
      <c r="A90" s="132" t="s">
        <v>238</v>
      </c>
      <c r="B90" s="91" t="s">
        <v>232</v>
      </c>
      <c r="C90" s="109" t="s">
        <v>13</v>
      </c>
      <c r="D90" s="111">
        <v>200</v>
      </c>
      <c r="F90" s="306">
        <f>D90*E90</f>
        <v>0</v>
      </c>
    </row>
    <row r="91" spans="1:6" ht="25.5" x14ac:dyDescent="0.2">
      <c r="A91" s="132" t="s">
        <v>239</v>
      </c>
      <c r="B91" s="81" t="s">
        <v>73</v>
      </c>
      <c r="C91" s="109" t="s">
        <v>13</v>
      </c>
      <c r="D91" s="111">
        <v>230</v>
      </c>
      <c r="F91" s="297">
        <f>ROUND(D91*E91,2)</f>
        <v>0</v>
      </c>
    </row>
    <row r="92" spans="1:6" x14ac:dyDescent="0.2">
      <c r="A92" s="129"/>
      <c r="B92" s="117"/>
      <c r="C92" s="110"/>
      <c r="D92" s="111"/>
      <c r="F92" s="297"/>
    </row>
    <row r="93" spans="1:6" ht="89.25" x14ac:dyDescent="0.2">
      <c r="A93" s="132" t="s">
        <v>49</v>
      </c>
      <c r="B93" s="81" t="s">
        <v>81</v>
      </c>
      <c r="C93" s="108" t="s">
        <v>11</v>
      </c>
      <c r="D93" s="111">
        <v>32250</v>
      </c>
      <c r="F93" s="297">
        <f>ROUND(D93*E93,2)</f>
        <v>0</v>
      </c>
    </row>
    <row r="94" spans="1:6" x14ac:dyDescent="0.2">
      <c r="A94" s="132"/>
      <c r="B94" s="81"/>
      <c r="C94" s="109"/>
      <c r="D94" s="111"/>
      <c r="F94" s="297"/>
    </row>
    <row r="95" spans="1:6" x14ac:dyDescent="0.2">
      <c r="A95" s="129" t="s">
        <v>50</v>
      </c>
      <c r="B95" s="119" t="s">
        <v>83</v>
      </c>
      <c r="C95" s="110"/>
      <c r="D95" s="111"/>
      <c r="E95" s="209"/>
      <c r="F95" s="297"/>
    </row>
    <row r="96" spans="1:6" ht="76.5" x14ac:dyDescent="0.2">
      <c r="A96" s="129" t="s">
        <v>240</v>
      </c>
      <c r="B96" s="68" t="s">
        <v>82</v>
      </c>
      <c r="C96" s="82"/>
      <c r="D96" s="80"/>
      <c r="F96" s="297"/>
    </row>
    <row r="97" spans="1:6" x14ac:dyDescent="0.2">
      <c r="A97" s="129" t="s">
        <v>241</v>
      </c>
      <c r="B97" s="91" t="s">
        <v>231</v>
      </c>
      <c r="C97" s="110" t="s">
        <v>13</v>
      </c>
      <c r="D97" s="111">
        <v>14</v>
      </c>
      <c r="E97" s="209"/>
      <c r="F97" s="297">
        <f>ROUND(D97*E97,2)</f>
        <v>0</v>
      </c>
    </row>
    <row r="98" spans="1:6" x14ac:dyDescent="0.2">
      <c r="A98" s="129" t="s">
        <v>242</v>
      </c>
      <c r="B98" s="91" t="s">
        <v>232</v>
      </c>
      <c r="C98" s="110" t="s">
        <v>13</v>
      </c>
      <c r="D98" s="111">
        <v>238</v>
      </c>
      <c r="E98" s="209"/>
      <c r="F98" s="297">
        <f>ROUND(D98*E98,2)</f>
        <v>0</v>
      </c>
    </row>
    <row r="99" spans="1:6" ht="25.5" x14ac:dyDescent="0.2">
      <c r="A99" s="129" t="s">
        <v>243</v>
      </c>
      <c r="B99" s="81" t="s">
        <v>73</v>
      </c>
      <c r="C99" s="110" t="s">
        <v>13</v>
      </c>
      <c r="D99" s="111">
        <v>252</v>
      </c>
      <c r="E99" s="209"/>
      <c r="F99" s="297">
        <f>ROUND(D99*E99,2)</f>
        <v>0</v>
      </c>
    </row>
    <row r="100" spans="1:6" x14ac:dyDescent="0.2">
      <c r="A100" s="129"/>
      <c r="B100" s="81"/>
      <c r="C100" s="99"/>
      <c r="D100" s="111"/>
      <c r="E100" s="209"/>
      <c r="F100" s="297"/>
    </row>
    <row r="101" spans="1:6" x14ac:dyDescent="0.2">
      <c r="A101" s="132" t="s">
        <v>50</v>
      </c>
      <c r="B101" s="81" t="s">
        <v>244</v>
      </c>
      <c r="C101" s="110" t="s">
        <v>16</v>
      </c>
      <c r="D101" s="111">
        <v>2</v>
      </c>
      <c r="F101" s="297">
        <f>ROUND(D101*E101,2)</f>
        <v>0</v>
      </c>
    </row>
    <row r="102" spans="1:6" x14ac:dyDescent="0.2">
      <c r="A102" s="132"/>
      <c r="B102" s="91"/>
      <c r="C102" s="109"/>
      <c r="D102" s="111"/>
      <c r="F102" s="297"/>
    </row>
    <row r="103" spans="1:6" x14ac:dyDescent="0.2">
      <c r="A103" s="132" t="s">
        <v>51</v>
      </c>
      <c r="B103" s="81" t="s">
        <v>251</v>
      </c>
      <c r="C103" s="110" t="s">
        <v>153</v>
      </c>
      <c r="D103" s="111">
        <v>95</v>
      </c>
      <c r="F103" s="297">
        <f>ROUND(D103*E103,2)</f>
        <v>0</v>
      </c>
    </row>
    <row r="104" spans="1:6" x14ac:dyDescent="0.2">
      <c r="A104" s="132"/>
      <c r="B104" s="91"/>
      <c r="C104" s="109"/>
      <c r="D104" s="111"/>
      <c r="F104" s="297"/>
    </row>
    <row r="105" spans="1:6" x14ac:dyDescent="0.2">
      <c r="A105" s="132" t="s">
        <v>59</v>
      </c>
      <c r="B105" s="81" t="s">
        <v>245</v>
      </c>
      <c r="C105" s="110" t="s">
        <v>153</v>
      </c>
      <c r="D105" s="111">
        <v>95</v>
      </c>
      <c r="F105" s="297">
        <f>ROUND(D105*E105,2)</f>
        <v>0</v>
      </c>
    </row>
    <row r="106" spans="1:6" x14ac:dyDescent="0.2">
      <c r="A106" s="129"/>
      <c r="B106" s="81"/>
      <c r="C106" s="99"/>
      <c r="D106" s="111"/>
      <c r="E106" s="209"/>
      <c r="F106" s="297"/>
    </row>
    <row r="107" spans="1:6" ht="234" customHeight="1" x14ac:dyDescent="0.2">
      <c r="A107" s="132" t="s">
        <v>100</v>
      </c>
      <c r="B107" s="81" t="s">
        <v>260</v>
      </c>
      <c r="C107" s="110" t="s">
        <v>16</v>
      </c>
      <c r="D107" s="111">
        <v>1</v>
      </c>
      <c r="F107" s="297">
        <f>ROUND(D107*E107,2)</f>
        <v>0</v>
      </c>
    </row>
    <row r="108" spans="1:6" x14ac:dyDescent="0.2">
      <c r="A108" s="132"/>
      <c r="B108" s="81"/>
      <c r="C108" s="99"/>
      <c r="D108" s="111"/>
      <c r="F108" s="297"/>
    </row>
    <row r="109" spans="1:6" ht="235.5" customHeight="1" x14ac:dyDescent="0.2">
      <c r="A109" s="132" t="s">
        <v>101</v>
      </c>
      <c r="B109" s="81" t="s">
        <v>259</v>
      </c>
      <c r="C109" s="110" t="s">
        <v>16</v>
      </c>
      <c r="D109" s="111">
        <v>1</v>
      </c>
      <c r="F109" s="297">
        <f>ROUND(D109*E109,2)</f>
        <v>0</v>
      </c>
    </row>
    <row r="110" spans="1:6" x14ac:dyDescent="0.2">
      <c r="A110" s="132"/>
      <c r="B110" s="81"/>
      <c r="C110" s="99"/>
      <c r="D110" s="111"/>
      <c r="F110" s="297"/>
    </row>
    <row r="111" spans="1:6" ht="263.25" customHeight="1" x14ac:dyDescent="0.2">
      <c r="A111" s="132" t="s">
        <v>230</v>
      </c>
      <c r="B111" s="81" t="s">
        <v>272</v>
      </c>
      <c r="C111" s="110" t="s">
        <v>16</v>
      </c>
      <c r="D111" s="111">
        <v>1</v>
      </c>
      <c r="F111" s="297">
        <f>ROUND(D111*E111,2)</f>
        <v>0</v>
      </c>
    </row>
    <row r="112" spans="1:6" x14ac:dyDescent="0.2">
      <c r="A112" s="132"/>
      <c r="B112" s="81"/>
      <c r="C112" s="99"/>
      <c r="D112" s="111"/>
      <c r="F112" s="297"/>
    </row>
    <row r="113" spans="1:13" ht="261.75" customHeight="1" x14ac:dyDescent="0.2">
      <c r="A113" s="132" t="s">
        <v>255</v>
      </c>
      <c r="B113" s="81" t="s">
        <v>271</v>
      </c>
      <c r="C113" s="110" t="s">
        <v>16</v>
      </c>
      <c r="D113" s="111">
        <v>1</v>
      </c>
      <c r="F113" s="297">
        <f>ROUND(D113*E113,2)</f>
        <v>0</v>
      </c>
    </row>
    <row r="114" spans="1:13" x14ac:dyDescent="0.2">
      <c r="A114" s="132"/>
      <c r="B114" s="81"/>
      <c r="C114" s="99"/>
      <c r="D114" s="111"/>
      <c r="F114" s="297"/>
    </row>
    <row r="115" spans="1:13" ht="263.25" customHeight="1" x14ac:dyDescent="0.2">
      <c r="A115" s="132" t="s">
        <v>256</v>
      </c>
      <c r="B115" s="81" t="s">
        <v>273</v>
      </c>
      <c r="C115" s="110" t="s">
        <v>16</v>
      </c>
      <c r="D115" s="111">
        <v>1</v>
      </c>
      <c r="F115" s="297">
        <f>ROUND(D115*E115,2)</f>
        <v>0</v>
      </c>
    </row>
    <row r="116" spans="1:13" x14ac:dyDescent="0.2">
      <c r="A116" s="132"/>
      <c r="B116" s="81"/>
      <c r="C116" s="99"/>
      <c r="D116" s="111"/>
      <c r="F116" s="297"/>
    </row>
    <row r="117" spans="1:13" ht="76.5" x14ac:dyDescent="0.2">
      <c r="A117" s="132" t="s">
        <v>246</v>
      </c>
      <c r="B117" s="250" t="s">
        <v>274</v>
      </c>
      <c r="C117" s="110" t="s">
        <v>153</v>
      </c>
      <c r="D117" s="111">
        <v>350</v>
      </c>
      <c r="F117" s="297">
        <f>ROUND(D117*E117,2)</f>
        <v>0</v>
      </c>
    </row>
    <row r="118" spans="1:13" x14ac:dyDescent="0.2">
      <c r="A118" s="210"/>
      <c r="B118" s="211"/>
      <c r="C118" s="212"/>
      <c r="D118" s="213"/>
      <c r="E118" s="125">
        <v>0</v>
      </c>
      <c r="F118" s="307"/>
    </row>
    <row r="119" spans="1:13" ht="13.5" thickBot="1" x14ac:dyDescent="0.25">
      <c r="A119" s="206"/>
      <c r="B119" s="199" t="s">
        <v>40</v>
      </c>
      <c r="C119" s="207"/>
      <c r="D119" s="208"/>
      <c r="E119" s="308">
        <v>0</v>
      </c>
      <c r="F119" s="309">
        <f>SUM(F77:F118)</f>
        <v>0</v>
      </c>
    </row>
    <row r="120" spans="1:13" s="2" customFormat="1" ht="13.5" thickTop="1" x14ac:dyDescent="0.2">
      <c r="A120" s="131"/>
      <c r="B120" s="114"/>
      <c r="C120" s="115"/>
      <c r="D120" s="116"/>
      <c r="E120" s="89">
        <v>0</v>
      </c>
      <c r="F120" s="310"/>
      <c r="G120"/>
      <c r="H120"/>
      <c r="I120"/>
      <c r="J120"/>
      <c r="K120" s="1"/>
      <c r="L120" s="1"/>
      <c r="M120" s="1"/>
    </row>
  </sheetData>
  <sheetProtection algorithmName="SHA-512" hashValue="+tjEpX+56kUMxDkF+VJlfcIl5vgwZ107PRFz++42phF5LgnW51Q7xa9IOjpyv7DfV2JpZNjuBQK0XP41keFKTg==" saltValue="1S+QOEFQ6nev3GXuMIgQuw==" spinCount="100000" sheet="1" objects="1" scenarios="1"/>
  <pageMargins left="0.98425196850393704" right="0.98425196850393704" top="1.1811023622047245" bottom="0.98425196850393704" header="0.39370078740157483" footer="0.39370078740157483"/>
  <pageSetup paperSize="9" orientation="portrait" r:id="rId1"/>
  <headerFooter>
    <oddHeader>&amp;L&amp;"Trebuchet MS,Navadno"&amp;9     &amp;"Arial Narrow,Navadno"Št. elaborata: 14-S/22-E10&amp;"Trebuchet MS,Navadno"
     ____________________________________&amp;C&amp;8
&amp;10&amp;G&amp;R&amp;"Arial Narrow,Navadno"&amp;9&amp;P/&amp;N&amp;"Trebuchet MS,Navadno"
____________________________________</oddHeader>
    <oddFooter>&amp;L&amp;"Arial Narrow,Navadno"&amp;9Datoteka: &amp;F
&amp;C&amp;"Arial Narrow,Navadno"&amp;9  &amp;A
&amp;R&amp;"Arial Narrow,Navadno"&amp;9Datum: marec 2025</oddFooter>
  </headerFooter>
  <rowBreaks count="4" manualBreakCount="4">
    <brk id="17" max="5" man="1"/>
    <brk id="34" max="5" man="1"/>
    <brk id="49" max="16383" man="1"/>
    <brk id="75" max="16383" man="1"/>
  </rowBreaks>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EBD275-ECC9-400F-93CA-D0D841CF6301}">
  <sheetPr>
    <tabColor indexed="17"/>
  </sheetPr>
  <dimension ref="A1:M98"/>
  <sheetViews>
    <sheetView showZeros="0" view="pageBreakPreview" topLeftCell="A83" zoomScale="93" zoomScaleNormal="100" zoomScaleSheetLayoutView="93" zoomScalePageLayoutView="86" workbookViewId="0">
      <selection activeCell="D97" sqref="A1:D97"/>
    </sheetView>
  </sheetViews>
  <sheetFormatPr defaultRowHeight="12.75" x14ac:dyDescent="0.2"/>
  <cols>
    <col min="1" max="1" width="6.7109375" style="9" customWidth="1"/>
    <col min="2" max="2" width="38.5703125" style="9" customWidth="1"/>
    <col min="3" max="3" width="5.7109375" style="9" customWidth="1"/>
    <col min="4" max="4" width="9" style="55" customWidth="1"/>
    <col min="5" max="5" width="9.5703125" style="89" customWidth="1"/>
    <col min="6" max="6" width="11.7109375" style="56" customWidth="1"/>
    <col min="7" max="7" width="50.7109375" customWidth="1"/>
    <col min="8" max="8" width="54.85546875" customWidth="1"/>
    <col min="9" max="9" width="18.85546875" customWidth="1"/>
    <col min="10" max="10" width="8" bestFit="1" customWidth="1"/>
    <col min="11" max="12" width="13.85546875" style="1" customWidth="1"/>
    <col min="13" max="13" width="9.140625" style="1"/>
  </cols>
  <sheetData>
    <row r="1" spans="1:8" x14ac:dyDescent="0.2">
      <c r="A1" s="97"/>
      <c r="B1" s="98"/>
      <c r="C1" s="99"/>
      <c r="D1" s="98"/>
      <c r="E1" s="100"/>
      <c r="F1" s="100"/>
      <c r="H1">
        <v>1.1200000000000001</v>
      </c>
    </row>
    <row r="2" spans="1:8" x14ac:dyDescent="0.2">
      <c r="F2" s="89"/>
    </row>
    <row r="3" spans="1:8" x14ac:dyDescent="0.2">
      <c r="F3" s="89"/>
    </row>
    <row r="4" spans="1:8" s="7" customFormat="1" x14ac:dyDescent="0.2">
      <c r="A4" s="23" t="s">
        <v>107</v>
      </c>
      <c r="B4" s="101"/>
      <c r="C4" s="101"/>
      <c r="D4" s="102"/>
      <c r="E4" s="89"/>
      <c r="F4" s="252"/>
    </row>
    <row r="5" spans="1:8" s="7" customFormat="1" x14ac:dyDescent="0.2">
      <c r="A5" s="23"/>
      <c r="B5" s="101"/>
      <c r="C5" s="101"/>
      <c r="D5" s="102"/>
      <c r="E5" s="89"/>
      <c r="F5" s="252"/>
    </row>
    <row r="6" spans="1:8" x14ac:dyDescent="0.2">
      <c r="A6" s="103"/>
      <c r="B6" s="103"/>
      <c r="C6" s="103"/>
      <c r="D6" s="104"/>
      <c r="E6" s="255"/>
      <c r="F6" s="256"/>
    </row>
    <row r="7" spans="1:8" s="12" customFormat="1" x14ac:dyDescent="0.2">
      <c r="A7" s="31" t="s">
        <v>14</v>
      </c>
      <c r="B7" s="31"/>
      <c r="C7" s="32"/>
      <c r="D7" s="33"/>
      <c r="E7" s="257"/>
      <c r="F7" s="258"/>
    </row>
    <row r="8" spans="1:8" s="12" customFormat="1" x14ac:dyDescent="0.2">
      <c r="A8" s="31"/>
      <c r="B8" s="31"/>
      <c r="C8" s="32"/>
      <c r="D8" s="33"/>
      <c r="E8" s="257"/>
      <c r="F8" s="258"/>
    </row>
    <row r="9" spans="1:8" s="7" customFormat="1" ht="9" customHeight="1" x14ac:dyDescent="0.2">
      <c r="A9" s="122"/>
      <c r="B9" s="123"/>
      <c r="C9" s="123"/>
      <c r="D9" s="124"/>
      <c r="E9" s="125"/>
      <c r="F9" s="125"/>
    </row>
    <row r="10" spans="1:8" s="7" customFormat="1" x14ac:dyDescent="0.2">
      <c r="A10" s="36" t="s">
        <v>0</v>
      </c>
      <c r="B10" s="37" t="s">
        <v>1</v>
      </c>
      <c r="C10" s="38"/>
      <c r="D10" s="39"/>
      <c r="E10" s="83"/>
      <c r="F10" s="286" t="s">
        <v>2</v>
      </c>
    </row>
    <row r="11" spans="1:8" s="7" customFormat="1" x14ac:dyDescent="0.2">
      <c r="A11" s="18" t="s">
        <v>180</v>
      </c>
      <c r="B11" s="40" t="s">
        <v>3</v>
      </c>
      <c r="C11" s="41"/>
      <c r="D11" s="42"/>
      <c r="E11" s="84"/>
      <c r="F11" s="265">
        <f>+F31</f>
        <v>0</v>
      </c>
    </row>
    <row r="12" spans="1:8" s="7" customFormat="1" x14ac:dyDescent="0.2">
      <c r="A12" s="18" t="s">
        <v>181</v>
      </c>
      <c r="B12" s="53" t="s">
        <v>4</v>
      </c>
      <c r="C12" s="46"/>
      <c r="D12" s="45"/>
      <c r="E12" s="85"/>
      <c r="F12" s="265">
        <f>+F39</f>
        <v>0</v>
      </c>
    </row>
    <row r="13" spans="1:8" s="7" customFormat="1" x14ac:dyDescent="0.2">
      <c r="A13" s="18" t="s">
        <v>182</v>
      </c>
      <c r="B13" s="53" t="s">
        <v>114</v>
      </c>
      <c r="C13" s="46"/>
      <c r="D13" s="45"/>
      <c r="E13" s="85"/>
      <c r="F13" s="265">
        <f>+F90</f>
        <v>0</v>
      </c>
    </row>
    <row r="14" spans="1:8" s="7" customFormat="1" ht="13.5" thickBot="1" x14ac:dyDescent="0.25">
      <c r="A14" s="18" t="s">
        <v>183</v>
      </c>
      <c r="B14" s="53" t="s">
        <v>145</v>
      </c>
      <c r="C14" s="46"/>
      <c r="D14" s="45"/>
      <c r="E14" s="85"/>
      <c r="F14" s="265">
        <f>+F97</f>
        <v>0</v>
      </c>
    </row>
    <row r="15" spans="1:8" ht="14.25" thickTop="1" thickBot="1" x14ac:dyDescent="0.25">
      <c r="A15" s="19"/>
      <c r="B15" s="49" t="s">
        <v>5</v>
      </c>
      <c r="C15" s="49"/>
      <c r="D15" s="50"/>
      <c r="E15" s="86"/>
      <c r="F15" s="287">
        <f>ROUND(SUM(F11:F14),2)</f>
        <v>0</v>
      </c>
    </row>
    <row r="16" spans="1:8" s="12" customFormat="1" ht="13.5" thickTop="1" x14ac:dyDescent="0.2">
      <c r="A16" s="54"/>
      <c r="B16" s="34"/>
      <c r="C16" s="32"/>
      <c r="D16" s="33"/>
      <c r="E16" s="87"/>
      <c r="F16" s="257"/>
    </row>
    <row r="17" spans="1:13" x14ac:dyDescent="0.2">
      <c r="A17" s="13"/>
      <c r="B17" s="51"/>
      <c r="C17" s="51"/>
      <c r="D17" s="52"/>
      <c r="E17" s="88"/>
      <c r="F17" s="288"/>
      <c r="K17"/>
      <c r="L17"/>
      <c r="M17"/>
    </row>
    <row r="18" spans="1:13" s="8" customFormat="1" x14ac:dyDescent="0.2">
      <c r="A18" s="9"/>
      <c r="B18" s="9"/>
      <c r="C18" s="9"/>
      <c r="D18" s="55"/>
      <c r="E18" s="89"/>
      <c r="F18" s="89"/>
    </row>
    <row r="19" spans="1:13" s="8" customFormat="1" x14ac:dyDescent="0.2">
      <c r="A19" s="57" t="s">
        <v>0</v>
      </c>
      <c r="B19" s="58" t="s">
        <v>1</v>
      </c>
      <c r="C19" s="58" t="s">
        <v>6</v>
      </c>
      <c r="D19" s="59" t="s">
        <v>7</v>
      </c>
      <c r="E19" s="90" t="s">
        <v>8</v>
      </c>
      <c r="F19" s="289" t="s">
        <v>9</v>
      </c>
    </row>
    <row r="20" spans="1:13" s="8" customFormat="1" x14ac:dyDescent="0.2">
      <c r="A20" s="14"/>
      <c r="B20" s="60"/>
      <c r="C20" s="60"/>
      <c r="D20" s="223"/>
      <c r="E20" s="89"/>
      <c r="F20" s="290"/>
    </row>
    <row r="21" spans="1:13" s="8" customFormat="1" x14ac:dyDescent="0.2">
      <c r="A21" s="15" t="s">
        <v>180</v>
      </c>
      <c r="B21" s="201" t="s">
        <v>108</v>
      </c>
      <c r="C21" s="218"/>
      <c r="D21" s="63"/>
      <c r="E21" s="89"/>
      <c r="F21" s="292"/>
    </row>
    <row r="22" spans="1:13" s="8" customFormat="1" ht="12.75" customHeight="1" x14ac:dyDescent="0.2">
      <c r="A22" s="16"/>
      <c r="B22" s="227"/>
      <c r="C22" s="76"/>
      <c r="D22" s="63"/>
      <c r="E22" s="311"/>
      <c r="F22" s="292"/>
    </row>
    <row r="23" spans="1:13" s="8" customFormat="1" ht="38.25" x14ac:dyDescent="0.2">
      <c r="A23" s="128" t="s">
        <v>184</v>
      </c>
      <c r="B23" s="226" t="s">
        <v>109</v>
      </c>
      <c r="C23" s="225" t="s">
        <v>110</v>
      </c>
      <c r="D23" s="205">
        <v>1</v>
      </c>
      <c r="E23" s="224"/>
      <c r="F23" s="224">
        <f>+D23*E23</f>
        <v>0</v>
      </c>
    </row>
    <row r="24" spans="1:13" s="8" customFormat="1" ht="12.75" customHeight="1" x14ac:dyDescent="0.2">
      <c r="A24" s="16"/>
      <c r="B24" s="227"/>
      <c r="C24" s="76"/>
      <c r="D24" s="63"/>
      <c r="E24" s="311"/>
      <c r="F24" s="292"/>
    </row>
    <row r="25" spans="1:13" ht="38.25" x14ac:dyDescent="0.2">
      <c r="A25" s="128" t="s">
        <v>261</v>
      </c>
      <c r="B25" s="227" t="s">
        <v>262</v>
      </c>
      <c r="C25" s="225" t="s">
        <v>110</v>
      </c>
      <c r="D25" s="205">
        <v>1</v>
      </c>
      <c r="E25" s="224"/>
      <c r="F25" s="224">
        <f>+D25*E25</f>
        <v>0</v>
      </c>
    </row>
    <row r="26" spans="1:13" x14ac:dyDescent="0.2">
      <c r="A26" s="16"/>
      <c r="B26" s="227"/>
      <c r="C26" s="76"/>
      <c r="D26" s="63"/>
      <c r="E26" s="311"/>
      <c r="F26" s="292"/>
    </row>
    <row r="27" spans="1:13" x14ac:dyDescent="0.2">
      <c r="A27" s="128" t="s">
        <v>263</v>
      </c>
      <c r="B27" s="227" t="s">
        <v>264</v>
      </c>
      <c r="C27" s="225" t="s">
        <v>110</v>
      </c>
      <c r="D27" s="205">
        <v>1</v>
      </c>
      <c r="E27" s="224"/>
      <c r="F27" s="224">
        <f>+D27*E27</f>
        <v>0</v>
      </c>
    </row>
    <row r="28" spans="1:13" x14ac:dyDescent="0.2">
      <c r="A28" s="16"/>
      <c r="B28" s="227"/>
      <c r="C28" s="76"/>
      <c r="D28" s="63"/>
      <c r="E28" s="311"/>
      <c r="F28" s="292"/>
    </row>
    <row r="29" spans="1:13" ht="28.5" customHeight="1" x14ac:dyDescent="0.2">
      <c r="A29" s="128" t="s">
        <v>265</v>
      </c>
      <c r="B29" s="226" t="s">
        <v>266</v>
      </c>
      <c r="C29" s="225" t="s">
        <v>110</v>
      </c>
      <c r="D29" s="205">
        <v>1</v>
      </c>
      <c r="E29" s="224"/>
      <c r="F29" s="224">
        <f>+D29*E29</f>
        <v>0</v>
      </c>
    </row>
    <row r="30" spans="1:13" s="8" customFormat="1" ht="12.75" customHeight="1" thickBot="1" x14ac:dyDescent="0.25">
      <c r="A30" s="16"/>
      <c r="B30" s="68"/>
      <c r="C30" s="69"/>
      <c r="D30" s="67"/>
      <c r="E30" s="89"/>
      <c r="F30" s="297"/>
      <c r="K30" s="10"/>
    </row>
    <row r="31" spans="1:13" s="8" customFormat="1" ht="14.25" thickTop="1" thickBot="1" x14ac:dyDescent="0.25">
      <c r="A31" s="17"/>
      <c r="B31" s="70" t="s">
        <v>111</v>
      </c>
      <c r="C31" s="71"/>
      <c r="D31" s="72"/>
      <c r="E31" s="299"/>
      <c r="F31" s="300">
        <f>SUM(F23:F30)</f>
        <v>0</v>
      </c>
      <c r="K31" s="10"/>
    </row>
    <row r="32" spans="1:13" s="8" customFormat="1" ht="13.5" thickTop="1" x14ac:dyDescent="0.2">
      <c r="A32" s="188"/>
      <c r="B32" s="189"/>
      <c r="C32" s="190"/>
      <c r="D32" s="191"/>
      <c r="E32" s="89"/>
      <c r="F32" s="301"/>
      <c r="K32" s="10"/>
    </row>
    <row r="33" spans="1:11" s="8" customFormat="1" x14ac:dyDescent="0.2">
      <c r="A33" s="238" t="s">
        <v>181</v>
      </c>
      <c r="B33" s="239" t="s">
        <v>4</v>
      </c>
      <c r="C33" s="240"/>
      <c r="D33" s="240"/>
      <c r="E33" s="312"/>
      <c r="F33" s="290"/>
      <c r="G33" s="184"/>
      <c r="K33" s="10"/>
    </row>
    <row r="34" spans="1:11" s="8" customFormat="1" x14ac:dyDescent="0.2">
      <c r="A34" s="15"/>
      <c r="B34" s="61"/>
      <c r="C34" s="76"/>
      <c r="D34" s="95"/>
      <c r="E34" s="311"/>
      <c r="F34" s="292"/>
      <c r="G34" s="184"/>
      <c r="K34" s="10"/>
    </row>
    <row r="35" spans="1:11" s="8" customFormat="1" ht="25.5" x14ac:dyDescent="0.2">
      <c r="A35" s="129" t="s">
        <v>185</v>
      </c>
      <c r="B35" s="229" t="s">
        <v>112</v>
      </c>
      <c r="C35" s="79" t="s">
        <v>13</v>
      </c>
      <c r="D35" s="205">
        <v>50</v>
      </c>
      <c r="E35" s="224"/>
      <c r="F35" s="224">
        <f>+D35*E35</f>
        <v>0</v>
      </c>
      <c r="G35" s="184"/>
      <c r="K35" s="10"/>
    </row>
    <row r="36" spans="1:11" s="1" customFormat="1" ht="12.75" customHeight="1" x14ac:dyDescent="0.2">
      <c r="A36" s="20"/>
      <c r="B36" s="81"/>
      <c r="C36" s="110"/>
      <c r="D36" s="111"/>
      <c r="E36" s="89"/>
      <c r="F36" s="297"/>
      <c r="G36"/>
      <c r="H36"/>
      <c r="I36"/>
      <c r="J36"/>
    </row>
    <row r="37" spans="1:11" s="8" customFormat="1" ht="38.25" x14ac:dyDescent="0.2">
      <c r="A37" s="129" t="s">
        <v>186</v>
      </c>
      <c r="B37" s="229" t="s">
        <v>113</v>
      </c>
      <c r="C37" s="79" t="s">
        <v>13</v>
      </c>
      <c r="D37" s="205">
        <v>25</v>
      </c>
      <c r="E37" s="224"/>
      <c r="F37" s="224">
        <f>+D37*E37</f>
        <v>0</v>
      </c>
      <c r="G37" s="184"/>
      <c r="K37" s="10"/>
    </row>
    <row r="38" spans="1:11" s="1" customFormat="1" ht="13.5" thickBot="1" x14ac:dyDescent="0.25">
      <c r="A38" s="228"/>
      <c r="B38" s="202"/>
      <c r="C38" s="110"/>
      <c r="D38" s="111"/>
      <c r="E38" s="89"/>
      <c r="F38" s="297"/>
      <c r="G38"/>
      <c r="H38"/>
      <c r="I38"/>
      <c r="J38"/>
    </row>
    <row r="39" spans="1:11" s="1" customFormat="1" ht="14.25" thickTop="1" thickBot="1" x14ac:dyDescent="0.25">
      <c r="A39" s="17"/>
      <c r="B39" s="70" t="s">
        <v>41</v>
      </c>
      <c r="C39" s="112"/>
      <c r="D39" s="113"/>
      <c r="E39" s="302"/>
      <c r="F39" s="300">
        <f>SUM(F35:F38)</f>
        <v>0</v>
      </c>
      <c r="G39"/>
      <c r="H39"/>
      <c r="I39"/>
      <c r="J39"/>
    </row>
    <row r="40" spans="1:11" s="1" customFormat="1" ht="13.5" thickTop="1" x14ac:dyDescent="0.2">
      <c r="A40" s="177"/>
      <c r="B40" s="178"/>
      <c r="C40" s="99"/>
      <c r="D40" s="98"/>
      <c r="E40" s="89"/>
      <c r="F40" s="313"/>
      <c r="G40"/>
      <c r="H40"/>
      <c r="I40"/>
      <c r="J40"/>
    </row>
    <row r="41" spans="1:11" s="1" customFormat="1" x14ac:dyDescent="0.2">
      <c r="A41" s="177"/>
      <c r="B41" s="178"/>
      <c r="C41" s="99"/>
      <c r="D41" s="98"/>
      <c r="E41" s="89"/>
      <c r="F41" s="313"/>
      <c r="G41"/>
      <c r="H41"/>
      <c r="I41"/>
      <c r="J41"/>
    </row>
    <row r="42" spans="1:11" s="1" customFormat="1" x14ac:dyDescent="0.2">
      <c r="A42" s="238" t="s">
        <v>182</v>
      </c>
      <c r="B42" s="239" t="s">
        <v>114</v>
      </c>
      <c r="C42" s="241"/>
      <c r="D42" s="242"/>
      <c r="E42" s="294"/>
      <c r="F42" s="314"/>
      <c r="G42"/>
      <c r="H42"/>
      <c r="I42"/>
      <c r="J42"/>
    </row>
    <row r="43" spans="1:11" s="1" customFormat="1" ht="12.75" customHeight="1" x14ac:dyDescent="0.2">
      <c r="A43" s="20"/>
      <c r="B43" s="81"/>
      <c r="C43" s="110"/>
      <c r="D43" s="111"/>
      <c r="E43" s="89"/>
      <c r="F43" s="297"/>
      <c r="G43"/>
      <c r="H43"/>
      <c r="I43"/>
      <c r="J43"/>
    </row>
    <row r="44" spans="1:11" s="1" customFormat="1" ht="51" x14ac:dyDescent="0.2">
      <c r="A44" s="132"/>
      <c r="B44" s="229" t="s">
        <v>115</v>
      </c>
      <c r="C44" s="109"/>
      <c r="D44" s="111"/>
      <c r="E44" s="89"/>
      <c r="F44" s="297">
        <f>ROUND(D44*E44,2)</f>
        <v>0</v>
      </c>
      <c r="G44"/>
      <c r="H44"/>
      <c r="I44"/>
      <c r="J44"/>
    </row>
    <row r="45" spans="1:11" s="1" customFormat="1" ht="12.75" customHeight="1" x14ac:dyDescent="0.2">
      <c r="A45" s="132"/>
      <c r="B45" s="91"/>
      <c r="C45" s="82"/>
      <c r="D45" s="111"/>
      <c r="E45" s="311"/>
      <c r="F45" s="297"/>
      <c r="G45"/>
      <c r="H45"/>
      <c r="I45"/>
      <c r="J45"/>
    </row>
    <row r="46" spans="1:11" s="1" customFormat="1" ht="89.25" x14ac:dyDescent="0.2">
      <c r="A46" s="132" t="s">
        <v>187</v>
      </c>
      <c r="B46" s="229" t="s">
        <v>116</v>
      </c>
      <c r="C46" s="230" t="s">
        <v>117</v>
      </c>
      <c r="D46" s="205">
        <v>160</v>
      </c>
      <c r="E46" s="224"/>
      <c r="F46" s="224">
        <f t="shared" ref="F46:F86" si="0">+D46*E46</f>
        <v>0</v>
      </c>
      <c r="G46"/>
      <c r="H46"/>
      <c r="I46"/>
      <c r="J46"/>
    </row>
    <row r="47" spans="1:11" s="1" customFormat="1" ht="12.75" customHeight="1" x14ac:dyDescent="0.2">
      <c r="A47" s="132"/>
      <c r="B47" s="229"/>
      <c r="C47" s="230"/>
      <c r="D47" s="205"/>
      <c r="E47" s="224"/>
      <c r="F47" s="224"/>
      <c r="G47"/>
      <c r="H47"/>
      <c r="I47"/>
      <c r="J47"/>
    </row>
    <row r="48" spans="1:11" ht="89.25" x14ac:dyDescent="0.2">
      <c r="A48" s="132" t="s">
        <v>188</v>
      </c>
      <c r="B48" s="229" t="s">
        <v>118</v>
      </c>
      <c r="C48" s="230" t="s">
        <v>117</v>
      </c>
      <c r="D48" s="205">
        <v>50</v>
      </c>
      <c r="E48" s="224"/>
      <c r="F48" s="224">
        <f t="shared" si="0"/>
        <v>0</v>
      </c>
    </row>
    <row r="49" spans="1:6" ht="12.75" customHeight="1" x14ac:dyDescent="0.2">
      <c r="A49" s="132"/>
      <c r="B49" s="229"/>
      <c r="C49" s="230"/>
      <c r="D49" s="205"/>
      <c r="E49" s="224"/>
      <c r="F49" s="224"/>
    </row>
    <row r="50" spans="1:6" ht="89.25" x14ac:dyDescent="0.2">
      <c r="A50" s="132" t="s">
        <v>189</v>
      </c>
      <c r="B50" s="229" t="s">
        <v>119</v>
      </c>
      <c r="C50" s="230" t="s">
        <v>117</v>
      </c>
      <c r="D50" s="205">
        <v>172</v>
      </c>
      <c r="E50" s="224"/>
      <c r="F50" s="224">
        <f t="shared" si="0"/>
        <v>0</v>
      </c>
    </row>
    <row r="51" spans="1:6" ht="12.75" customHeight="1" x14ac:dyDescent="0.2">
      <c r="A51" s="132"/>
      <c r="B51" s="229"/>
      <c r="C51" s="230"/>
      <c r="D51" s="205"/>
      <c r="E51" s="232"/>
      <c r="F51" s="224"/>
    </row>
    <row r="52" spans="1:6" ht="89.25" x14ac:dyDescent="0.2">
      <c r="A52" s="132" t="s">
        <v>190</v>
      </c>
      <c r="B52" s="229" t="s">
        <v>120</v>
      </c>
      <c r="C52" s="230" t="s">
        <v>117</v>
      </c>
      <c r="D52" s="205">
        <v>25</v>
      </c>
      <c r="E52" s="232"/>
      <c r="F52" s="224">
        <f t="shared" si="0"/>
        <v>0</v>
      </c>
    </row>
    <row r="53" spans="1:6" ht="12.75" customHeight="1" x14ac:dyDescent="0.2">
      <c r="A53" s="132"/>
      <c r="B53" s="229"/>
      <c r="C53" s="230"/>
      <c r="D53" s="205"/>
      <c r="E53" s="232"/>
      <c r="F53" s="224"/>
    </row>
    <row r="54" spans="1:6" ht="89.25" x14ac:dyDescent="0.2">
      <c r="A54" s="132" t="s">
        <v>191</v>
      </c>
      <c r="B54" s="229" t="s">
        <v>121</v>
      </c>
      <c r="C54" s="230" t="s">
        <v>117</v>
      </c>
      <c r="D54" s="205">
        <v>177</v>
      </c>
      <c r="E54" s="224"/>
      <c r="F54" s="224">
        <f t="shared" si="0"/>
        <v>0</v>
      </c>
    </row>
    <row r="55" spans="1:6" ht="12.75" customHeight="1" x14ac:dyDescent="0.2">
      <c r="A55" s="132"/>
      <c r="B55" s="229"/>
      <c r="C55" s="230"/>
      <c r="D55" s="205"/>
      <c r="E55" s="224"/>
      <c r="F55" s="224"/>
    </row>
    <row r="56" spans="1:6" ht="76.5" x14ac:dyDescent="0.2">
      <c r="A56" s="132" t="s">
        <v>192</v>
      </c>
      <c r="B56" s="229" t="s">
        <v>122</v>
      </c>
      <c r="C56" s="230" t="s">
        <v>117</v>
      </c>
      <c r="D56" s="205">
        <v>25</v>
      </c>
      <c r="E56" s="224"/>
      <c r="F56" s="224">
        <f t="shared" si="0"/>
        <v>0</v>
      </c>
    </row>
    <row r="57" spans="1:6" ht="12.75" customHeight="1" x14ac:dyDescent="0.2">
      <c r="A57" s="132"/>
      <c r="B57" s="229"/>
      <c r="C57" s="230"/>
      <c r="D57" s="205"/>
      <c r="E57" s="224"/>
      <c r="F57" s="224"/>
    </row>
    <row r="58" spans="1:6" ht="76.5" x14ac:dyDescent="0.2">
      <c r="A58" s="132" t="s">
        <v>193</v>
      </c>
      <c r="B58" s="229" t="s">
        <v>123</v>
      </c>
      <c r="C58" s="230" t="s">
        <v>117</v>
      </c>
      <c r="D58" s="205">
        <v>504</v>
      </c>
      <c r="E58" s="224"/>
      <c r="F58" s="224">
        <f t="shared" si="0"/>
        <v>0</v>
      </c>
    </row>
    <row r="59" spans="1:6" ht="12.75" customHeight="1" x14ac:dyDescent="0.2">
      <c r="A59" s="132"/>
      <c r="B59" s="229"/>
      <c r="C59" s="230"/>
      <c r="D59" s="205"/>
      <c r="E59" s="224"/>
      <c r="F59" s="224"/>
    </row>
    <row r="60" spans="1:6" ht="76.5" x14ac:dyDescent="0.2">
      <c r="A60" s="132" t="s">
        <v>194</v>
      </c>
      <c r="B60" s="229" t="s">
        <v>124</v>
      </c>
      <c r="C60" s="230" t="s">
        <v>117</v>
      </c>
      <c r="D60" s="205">
        <v>534</v>
      </c>
      <c r="E60" s="224"/>
      <c r="F60" s="224">
        <f t="shared" si="0"/>
        <v>0</v>
      </c>
    </row>
    <row r="61" spans="1:6" ht="12.75" customHeight="1" x14ac:dyDescent="0.2">
      <c r="A61" s="132"/>
      <c r="B61" s="229"/>
      <c r="C61" s="230"/>
      <c r="D61" s="205"/>
      <c r="E61" s="224"/>
      <c r="F61" s="224"/>
    </row>
    <row r="62" spans="1:6" ht="76.5" x14ac:dyDescent="0.2">
      <c r="A62" s="132" t="s">
        <v>195</v>
      </c>
      <c r="B62" s="229" t="s">
        <v>125</v>
      </c>
      <c r="C62" s="230" t="s">
        <v>117</v>
      </c>
      <c r="D62" s="205">
        <v>1034</v>
      </c>
      <c r="E62" s="224"/>
      <c r="F62" s="224">
        <f t="shared" si="0"/>
        <v>0</v>
      </c>
    </row>
    <row r="63" spans="1:6" ht="12.75" customHeight="1" x14ac:dyDescent="0.2">
      <c r="A63" s="132"/>
      <c r="B63" s="229"/>
      <c r="C63" s="230"/>
      <c r="D63" s="205"/>
      <c r="E63" s="224"/>
      <c r="F63" s="224"/>
    </row>
    <row r="64" spans="1:6" ht="76.5" x14ac:dyDescent="0.2">
      <c r="A64" s="132" t="s">
        <v>196</v>
      </c>
      <c r="B64" s="229" t="s">
        <v>126</v>
      </c>
      <c r="C64" s="230" t="s">
        <v>117</v>
      </c>
      <c r="D64" s="205">
        <v>858</v>
      </c>
      <c r="E64" s="224"/>
      <c r="F64" s="224">
        <f t="shared" si="0"/>
        <v>0</v>
      </c>
    </row>
    <row r="65" spans="1:6" ht="12.75" customHeight="1" x14ac:dyDescent="0.2">
      <c r="A65" s="132"/>
      <c r="B65" s="229"/>
      <c r="C65" s="230"/>
      <c r="D65" s="205"/>
      <c r="E65" s="224"/>
      <c r="F65" s="224"/>
    </row>
    <row r="66" spans="1:6" ht="63.75" x14ac:dyDescent="0.2">
      <c r="A66" s="132" t="s">
        <v>197</v>
      </c>
      <c r="B66" s="229" t="s">
        <v>127</v>
      </c>
      <c r="C66" s="230" t="s">
        <v>117</v>
      </c>
      <c r="D66" s="205">
        <v>75</v>
      </c>
      <c r="E66" s="224"/>
      <c r="F66" s="224">
        <f t="shared" si="0"/>
        <v>0</v>
      </c>
    </row>
    <row r="67" spans="1:6" ht="12.75" customHeight="1" x14ac:dyDescent="0.2">
      <c r="A67" s="132"/>
      <c r="B67" s="229"/>
      <c r="C67" s="230"/>
      <c r="D67" s="205"/>
      <c r="E67" s="224"/>
      <c r="F67" s="224"/>
    </row>
    <row r="68" spans="1:6" ht="63.75" x14ac:dyDescent="0.2">
      <c r="A68" s="132" t="s">
        <v>198</v>
      </c>
      <c r="B68" s="229" t="s">
        <v>128</v>
      </c>
      <c r="C68" s="230" t="s">
        <v>117</v>
      </c>
      <c r="D68" s="205">
        <v>75</v>
      </c>
      <c r="E68" s="224"/>
      <c r="F68" s="224">
        <f t="shared" si="0"/>
        <v>0</v>
      </c>
    </row>
    <row r="69" spans="1:6" ht="12.75" customHeight="1" x14ac:dyDescent="0.2">
      <c r="A69" s="132"/>
      <c r="B69" s="229"/>
      <c r="C69" s="230"/>
      <c r="D69" s="205"/>
      <c r="E69" s="224"/>
      <c r="F69" s="224"/>
    </row>
    <row r="70" spans="1:6" ht="63.75" x14ac:dyDescent="0.2">
      <c r="A70" s="132" t="s">
        <v>199</v>
      </c>
      <c r="B70" s="229" t="s">
        <v>129</v>
      </c>
      <c r="C70" s="230" t="s">
        <v>117</v>
      </c>
      <c r="D70" s="205">
        <v>50</v>
      </c>
      <c r="E70" s="224"/>
      <c r="F70" s="224">
        <f t="shared" si="0"/>
        <v>0</v>
      </c>
    </row>
    <row r="71" spans="1:6" ht="12.75" customHeight="1" x14ac:dyDescent="0.2">
      <c r="A71" s="132"/>
      <c r="B71" s="229"/>
      <c r="C71" s="230"/>
      <c r="D71" s="205"/>
      <c r="E71" s="224"/>
      <c r="F71" s="224"/>
    </row>
    <row r="72" spans="1:6" ht="76.5" x14ac:dyDescent="0.2">
      <c r="A72" s="132" t="s">
        <v>200</v>
      </c>
      <c r="B72" s="229" t="s">
        <v>130</v>
      </c>
      <c r="C72" s="230" t="s">
        <v>117</v>
      </c>
      <c r="D72" s="205">
        <v>543</v>
      </c>
      <c r="E72" s="224"/>
      <c r="F72" s="224">
        <f t="shared" si="0"/>
        <v>0</v>
      </c>
    </row>
    <row r="73" spans="1:6" ht="12.75" customHeight="1" x14ac:dyDescent="0.2">
      <c r="A73" s="132"/>
      <c r="B73" s="229"/>
      <c r="C73" s="230"/>
      <c r="D73" s="205"/>
      <c r="E73" s="224"/>
      <c r="F73" s="224"/>
    </row>
    <row r="74" spans="1:6" ht="78" customHeight="1" x14ac:dyDescent="0.2">
      <c r="A74" s="132" t="s">
        <v>201</v>
      </c>
      <c r="B74" s="229" t="s">
        <v>131</v>
      </c>
      <c r="C74" s="230" t="s">
        <v>132</v>
      </c>
      <c r="D74" s="205">
        <v>3200</v>
      </c>
      <c r="E74" s="224"/>
      <c r="F74" s="224">
        <f t="shared" si="0"/>
        <v>0</v>
      </c>
    </row>
    <row r="75" spans="1:6" ht="12.75" customHeight="1" x14ac:dyDescent="0.2">
      <c r="A75" s="132"/>
      <c r="B75" s="229"/>
      <c r="C75" s="230"/>
      <c r="D75" s="205"/>
      <c r="E75" s="224"/>
      <c r="F75" s="224"/>
    </row>
    <row r="76" spans="1:6" ht="38.25" x14ac:dyDescent="0.2">
      <c r="A76" s="132" t="s">
        <v>202</v>
      </c>
      <c r="B76" s="229" t="s">
        <v>133</v>
      </c>
      <c r="C76" s="230" t="s">
        <v>117</v>
      </c>
      <c r="D76" s="205">
        <f>SUM(D46:D56)</f>
        <v>609</v>
      </c>
      <c r="E76" s="224"/>
      <c r="F76" s="224">
        <f t="shared" si="0"/>
        <v>0</v>
      </c>
    </row>
    <row r="77" spans="1:6" ht="12.75" customHeight="1" x14ac:dyDescent="0.2">
      <c r="A77" s="132"/>
      <c r="B77" s="229"/>
      <c r="C77" s="230"/>
      <c r="D77" s="205"/>
      <c r="E77" s="224"/>
      <c r="F77" s="224"/>
    </row>
    <row r="78" spans="1:6" ht="41.25" customHeight="1" x14ac:dyDescent="0.2">
      <c r="A78" s="132" t="s">
        <v>203</v>
      </c>
      <c r="B78" s="229" t="s">
        <v>134</v>
      </c>
      <c r="C78" s="230" t="s">
        <v>135</v>
      </c>
      <c r="D78" s="205">
        <f>SUM(D46:D56)</f>
        <v>609</v>
      </c>
      <c r="E78" s="224"/>
      <c r="F78" s="224">
        <f t="shared" si="0"/>
        <v>0</v>
      </c>
    </row>
    <row r="79" spans="1:6" ht="12.75" customHeight="1" x14ac:dyDescent="0.2">
      <c r="A79" s="132"/>
      <c r="B79" s="229"/>
      <c r="C79" s="230"/>
      <c r="D79" s="205"/>
      <c r="E79" s="224"/>
      <c r="F79" s="224"/>
    </row>
    <row r="80" spans="1:6" ht="51" x14ac:dyDescent="0.2">
      <c r="A80" s="132" t="s">
        <v>204</v>
      </c>
      <c r="B80" s="229" t="s">
        <v>136</v>
      </c>
      <c r="C80" s="230" t="s">
        <v>117</v>
      </c>
      <c r="D80" s="205">
        <f>SUM(D46:D56)</f>
        <v>609</v>
      </c>
      <c r="E80" s="224"/>
      <c r="F80" s="224">
        <f t="shared" si="0"/>
        <v>0</v>
      </c>
    </row>
    <row r="81" spans="1:13" ht="12.75" customHeight="1" x14ac:dyDescent="0.2">
      <c r="A81" s="132"/>
      <c r="B81" s="229"/>
      <c r="C81" s="230"/>
      <c r="D81" s="205"/>
      <c r="E81" s="224"/>
      <c r="F81" s="224"/>
    </row>
    <row r="82" spans="1:13" ht="54" customHeight="1" x14ac:dyDescent="0.2">
      <c r="A82" s="132" t="s">
        <v>205</v>
      </c>
      <c r="B82" s="229" t="s">
        <v>137</v>
      </c>
      <c r="C82" s="230" t="s">
        <v>117</v>
      </c>
      <c r="D82" s="205">
        <f>SUM(D46:D56)</f>
        <v>609</v>
      </c>
      <c r="E82" s="224"/>
      <c r="F82" s="224">
        <f t="shared" si="0"/>
        <v>0</v>
      </c>
    </row>
    <row r="83" spans="1:13" ht="12.75" customHeight="1" x14ac:dyDescent="0.2">
      <c r="A83" s="132"/>
      <c r="B83" s="229"/>
      <c r="C83" s="230"/>
      <c r="D83" s="205"/>
      <c r="E83" s="224"/>
      <c r="F83" s="224"/>
    </row>
    <row r="84" spans="1:13" ht="55.5" customHeight="1" x14ac:dyDescent="0.2">
      <c r="A84" s="132" t="s">
        <v>207</v>
      </c>
      <c r="B84" s="229" t="s">
        <v>138</v>
      </c>
      <c r="C84" s="230" t="s">
        <v>117</v>
      </c>
      <c r="D84" s="205">
        <f>SUM(D58:D72)</f>
        <v>3673</v>
      </c>
      <c r="E84" s="224"/>
      <c r="F84" s="224">
        <f t="shared" si="0"/>
        <v>0</v>
      </c>
    </row>
    <row r="85" spans="1:13" ht="12.75" customHeight="1" x14ac:dyDescent="0.2">
      <c r="A85" s="132"/>
      <c r="B85" s="229"/>
      <c r="C85" s="230"/>
      <c r="D85" s="205"/>
      <c r="E85" s="224"/>
      <c r="F85" s="224"/>
    </row>
    <row r="86" spans="1:13" ht="38.25" x14ac:dyDescent="0.2">
      <c r="A86" s="132" t="s">
        <v>208</v>
      </c>
      <c r="B86" s="229" t="s">
        <v>139</v>
      </c>
      <c r="C86" s="230" t="s">
        <v>140</v>
      </c>
      <c r="D86" s="205">
        <v>80900</v>
      </c>
      <c r="E86" s="224"/>
      <c r="F86" s="224">
        <f t="shared" si="0"/>
        <v>0</v>
      </c>
    </row>
    <row r="87" spans="1:13" ht="12.75" customHeight="1" x14ac:dyDescent="0.2">
      <c r="A87" s="132"/>
      <c r="B87" s="229"/>
      <c r="C87" s="230"/>
      <c r="D87" s="205"/>
      <c r="E87" s="224"/>
      <c r="F87" s="224"/>
    </row>
    <row r="88" spans="1:13" ht="38.25" x14ac:dyDescent="0.2">
      <c r="A88" s="132" t="s">
        <v>206</v>
      </c>
      <c r="B88" s="229" t="s">
        <v>141</v>
      </c>
      <c r="C88" s="230" t="s">
        <v>142</v>
      </c>
      <c r="D88" s="231">
        <v>0.2</v>
      </c>
      <c r="E88" s="224"/>
      <c r="F88" s="224">
        <f>+D88*E88</f>
        <v>0</v>
      </c>
    </row>
    <row r="89" spans="1:13" ht="12.75" customHeight="1" thickBot="1" x14ac:dyDescent="0.25">
      <c r="A89" s="132"/>
      <c r="B89" s="68"/>
      <c r="C89" s="109"/>
      <c r="D89" s="111"/>
      <c r="F89" s="297"/>
    </row>
    <row r="90" spans="1:13" ht="14.25" thickTop="1" thickBot="1" x14ac:dyDescent="0.25">
      <c r="A90" s="17"/>
      <c r="B90" s="70" t="s">
        <v>258</v>
      </c>
      <c r="C90" s="112"/>
      <c r="D90" s="113"/>
      <c r="E90" s="302"/>
      <c r="F90" s="300">
        <f>SUM(F43:F89)</f>
        <v>0</v>
      </c>
    </row>
    <row r="91" spans="1:13" ht="13.5" thickTop="1" x14ac:dyDescent="0.2">
      <c r="A91" s="188"/>
      <c r="B91" s="189"/>
      <c r="C91" s="190"/>
      <c r="D91" s="191"/>
      <c r="E91" s="305"/>
      <c r="F91" s="301"/>
    </row>
    <row r="92" spans="1:13" x14ac:dyDescent="0.2">
      <c r="A92" s="188"/>
      <c r="B92" s="189"/>
      <c r="C92" s="190"/>
      <c r="D92" s="191"/>
      <c r="E92" s="305"/>
      <c r="F92" s="301"/>
    </row>
    <row r="93" spans="1:13" x14ac:dyDescent="0.2">
      <c r="A93" s="15" t="s">
        <v>26</v>
      </c>
      <c r="B93" s="61" t="s">
        <v>145</v>
      </c>
      <c r="C93" s="76"/>
      <c r="D93" s="76"/>
      <c r="F93" s="315"/>
    </row>
    <row r="94" spans="1:13" s="2" customFormat="1" ht="12.75" customHeight="1" x14ac:dyDescent="0.2">
      <c r="A94" s="15"/>
      <c r="B94" s="61"/>
      <c r="C94" s="95"/>
      <c r="D94" s="95"/>
      <c r="E94" s="311"/>
      <c r="F94" s="315"/>
      <c r="G94"/>
      <c r="H94"/>
      <c r="I94"/>
      <c r="J94"/>
      <c r="K94" s="1"/>
      <c r="L94" s="1"/>
      <c r="M94" s="1"/>
    </row>
    <row r="95" spans="1:13" x14ac:dyDescent="0.2">
      <c r="A95" s="129" t="s">
        <v>35</v>
      </c>
      <c r="B95" s="229" t="s">
        <v>146</v>
      </c>
      <c r="C95" s="230" t="s">
        <v>110</v>
      </c>
      <c r="D95" s="205">
        <v>1</v>
      </c>
      <c r="E95" s="224"/>
      <c r="F95" s="224">
        <f>+D95*E95</f>
        <v>0</v>
      </c>
    </row>
    <row r="96" spans="1:13" ht="12.75" customHeight="1" thickBot="1" x14ac:dyDescent="0.25">
      <c r="A96" s="20"/>
      <c r="B96" s="81"/>
      <c r="C96" s="110"/>
      <c r="D96" s="111"/>
      <c r="E96" s="89">
        <v>0</v>
      </c>
      <c r="F96" s="297"/>
    </row>
    <row r="97" spans="1:6" ht="14.25" thickTop="1" thickBot="1" x14ac:dyDescent="0.25">
      <c r="A97" s="17"/>
      <c r="B97" s="70" t="s">
        <v>147</v>
      </c>
      <c r="C97" s="112"/>
      <c r="D97" s="113"/>
      <c r="E97" s="302">
        <v>0</v>
      </c>
      <c r="F97" s="300">
        <f>SUM(F95:F96)</f>
        <v>0</v>
      </c>
    </row>
    <row r="98" spans="1:6" ht="13.5" thickTop="1" x14ac:dyDescent="0.2"/>
  </sheetData>
  <sheetProtection algorithmName="SHA-512" hashValue="uTX9vNTvE6sokEXd6zP4bPmCsub+wcU9Vl6DroTPfPU/Yb5DMiZRB2y86CJ6K4Vqt1HAO9l4LIeXP/ovWQJPbw==" saltValue="71wBp2m6QrW/FIXfQXmhyA==" spinCount="100000" sheet="1" objects="1" scenarios="1"/>
  <pageMargins left="0.98425196850393704" right="0.98425196850393704" top="1.1811023622047245" bottom="0.98425196850393704" header="0.39370078740157483" footer="0.39370078740157483"/>
  <pageSetup paperSize="9" orientation="portrait" r:id="rId1"/>
  <headerFooter>
    <oddHeader>&amp;L&amp;"Trebuchet MS,Navadno"&amp;9     &amp;"Arial Narrow,Navadno"Št. elaborata: 14-S/22-E10&amp;"Trebuchet MS,Navadno"
     ____________________________________&amp;C&amp;8
&amp;10&amp;G&amp;R&amp;"Arial Narrow,Navadno"&amp;9&amp;P/&amp;N&amp;"Trebuchet MS,Navadno"
____________________________________</oddHeader>
    <oddFooter>&amp;L&amp;"Arial Narrow,Navadno"&amp;9Datoteka: &amp;F
&amp;C&amp;"Arial Narrow,Navadno"&amp;9  &amp;A
&amp;R&amp;"Arial Narrow,Navadno"&amp;9Datum: marec 2025</oddFooter>
  </headerFooter>
  <rowBreaks count="4" manualBreakCount="4">
    <brk id="18" max="5" man="1"/>
    <brk id="32" max="16383" man="1"/>
    <brk id="41" max="5" man="1"/>
    <brk id="92" max="16383" man="1"/>
  </rowBreaks>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0F351C-1B6E-4B06-ABF6-C44BDC7307F0}">
  <sheetPr>
    <tabColor indexed="17"/>
  </sheetPr>
  <dimension ref="A1:M78"/>
  <sheetViews>
    <sheetView showZeros="0" view="pageBreakPreview" topLeftCell="A48" zoomScaleNormal="100" zoomScaleSheetLayoutView="100" zoomScalePageLayoutView="86" workbookViewId="0">
      <selection activeCell="D77" sqref="D77"/>
    </sheetView>
  </sheetViews>
  <sheetFormatPr defaultRowHeight="12.75" x14ac:dyDescent="0.2"/>
  <cols>
    <col min="1" max="1" width="6.7109375" style="9" customWidth="1"/>
    <col min="2" max="2" width="38.7109375" style="9" customWidth="1"/>
    <col min="3" max="3" width="5.7109375" style="9" customWidth="1"/>
    <col min="4" max="4" width="7.7109375" style="55" customWidth="1"/>
    <col min="5" max="5" width="9.140625" style="89" customWidth="1"/>
    <col min="6" max="6" width="12.7109375" style="56" customWidth="1"/>
    <col min="7" max="7" width="50.7109375" customWidth="1"/>
    <col min="8" max="8" width="54.85546875" customWidth="1"/>
    <col min="9" max="9" width="18.85546875" customWidth="1"/>
    <col min="10" max="10" width="8" bestFit="1" customWidth="1"/>
    <col min="11" max="12" width="13.85546875" style="1" customWidth="1"/>
    <col min="13" max="13" width="9.140625" style="1"/>
  </cols>
  <sheetData>
    <row r="1" spans="1:8" x14ac:dyDescent="0.2">
      <c r="A1" s="97"/>
      <c r="B1" s="98"/>
      <c r="C1" s="99"/>
      <c r="D1" s="98"/>
      <c r="E1" s="100"/>
      <c r="F1" s="100"/>
      <c r="H1">
        <v>1.1200000000000001</v>
      </c>
    </row>
    <row r="2" spans="1:8" x14ac:dyDescent="0.2">
      <c r="F2" s="89"/>
    </row>
    <row r="3" spans="1:8" x14ac:dyDescent="0.2">
      <c r="F3" s="89"/>
    </row>
    <row r="4" spans="1:8" s="7" customFormat="1" x14ac:dyDescent="0.2">
      <c r="A4" s="23" t="s">
        <v>150</v>
      </c>
      <c r="B4" s="101"/>
      <c r="C4" s="101"/>
      <c r="D4" s="102"/>
      <c r="E4" s="89"/>
      <c r="F4" s="252"/>
    </row>
    <row r="5" spans="1:8" s="7" customFormat="1" x14ac:dyDescent="0.2">
      <c r="A5" s="23"/>
      <c r="B5" s="101"/>
      <c r="C5" s="101"/>
      <c r="D5" s="102"/>
      <c r="E5" s="89"/>
      <c r="F5" s="252"/>
    </row>
    <row r="6" spans="1:8" x14ac:dyDescent="0.2">
      <c r="A6" s="103"/>
      <c r="B6" s="103"/>
      <c r="C6" s="103"/>
      <c r="D6" s="104"/>
      <c r="E6" s="255"/>
      <c r="F6" s="256"/>
    </row>
    <row r="7" spans="1:8" s="12" customFormat="1" x14ac:dyDescent="0.2">
      <c r="A7" s="31" t="s">
        <v>14</v>
      </c>
      <c r="B7" s="31"/>
      <c r="C7" s="32"/>
      <c r="D7" s="33"/>
      <c r="E7" s="257"/>
      <c r="F7" s="258"/>
    </row>
    <row r="8" spans="1:8" s="12" customFormat="1" x14ac:dyDescent="0.2">
      <c r="A8" s="31"/>
      <c r="B8" s="31"/>
      <c r="C8" s="32"/>
      <c r="D8" s="33"/>
      <c r="E8" s="257"/>
      <c r="F8" s="258"/>
    </row>
    <row r="9" spans="1:8" s="7" customFormat="1" ht="9" customHeight="1" x14ac:dyDescent="0.2">
      <c r="A9" s="122"/>
      <c r="B9" s="123"/>
      <c r="C9" s="123"/>
      <c r="D9" s="124"/>
      <c r="E9" s="125"/>
      <c r="F9" s="125"/>
    </row>
    <row r="10" spans="1:8" s="7" customFormat="1" x14ac:dyDescent="0.2">
      <c r="A10" s="36" t="s">
        <v>0</v>
      </c>
      <c r="B10" s="37" t="s">
        <v>1</v>
      </c>
      <c r="C10" s="38"/>
      <c r="D10" s="39"/>
      <c r="E10" s="83"/>
      <c r="F10" s="286" t="s">
        <v>2</v>
      </c>
    </row>
    <row r="11" spans="1:8" s="7" customFormat="1" x14ac:dyDescent="0.2">
      <c r="A11" s="18" t="s">
        <v>210</v>
      </c>
      <c r="B11" s="40" t="s">
        <v>151</v>
      </c>
      <c r="C11" s="41"/>
      <c r="D11" s="42"/>
      <c r="E11" s="84"/>
      <c r="F11" s="265">
        <f>+F25</f>
        <v>0</v>
      </c>
    </row>
    <row r="12" spans="1:8" s="7" customFormat="1" x14ac:dyDescent="0.2">
      <c r="A12" s="18" t="s">
        <v>211</v>
      </c>
      <c r="B12" s="53" t="s">
        <v>155</v>
      </c>
      <c r="C12" s="46"/>
      <c r="D12" s="45"/>
      <c r="E12" s="85"/>
      <c r="F12" s="265">
        <f>+F45</f>
        <v>0</v>
      </c>
    </row>
    <row r="13" spans="1:8" s="7" customFormat="1" x14ac:dyDescent="0.2">
      <c r="A13" s="18" t="s">
        <v>212</v>
      </c>
      <c r="B13" s="53" t="s">
        <v>164</v>
      </c>
      <c r="C13" s="46"/>
      <c r="D13" s="45"/>
      <c r="E13" s="85"/>
      <c r="F13" s="265">
        <f>+F70</f>
        <v>0</v>
      </c>
    </row>
    <row r="14" spans="1:8" s="7" customFormat="1" ht="13.5" thickBot="1" x14ac:dyDescent="0.25">
      <c r="A14" s="18" t="s">
        <v>213</v>
      </c>
      <c r="B14" s="53" t="s">
        <v>148</v>
      </c>
      <c r="C14" s="46"/>
      <c r="D14" s="45"/>
      <c r="E14" s="85"/>
      <c r="F14" s="265">
        <f>+F77</f>
        <v>0</v>
      </c>
    </row>
    <row r="15" spans="1:8" ht="14.25" thickTop="1" thickBot="1" x14ac:dyDescent="0.25">
      <c r="A15" s="19"/>
      <c r="B15" s="49" t="s">
        <v>5</v>
      </c>
      <c r="C15" s="49"/>
      <c r="D15" s="50"/>
      <c r="E15" s="86"/>
      <c r="F15" s="287">
        <f>ROUND(SUM(F11:F14),2)</f>
        <v>0</v>
      </c>
    </row>
    <row r="16" spans="1:8" s="12" customFormat="1" ht="13.5" thickTop="1" x14ac:dyDescent="0.2">
      <c r="A16" s="54"/>
      <c r="B16" s="34"/>
      <c r="C16" s="32"/>
      <c r="D16" s="33"/>
      <c r="E16" s="87"/>
      <c r="F16" s="257"/>
    </row>
    <row r="17" spans="1:13" x14ac:dyDescent="0.2">
      <c r="A17" s="13"/>
      <c r="B17" s="51"/>
      <c r="C17" s="51"/>
      <c r="D17" s="52"/>
      <c r="E17" s="88"/>
      <c r="F17" s="288"/>
      <c r="K17"/>
      <c r="L17"/>
      <c r="M17"/>
    </row>
    <row r="18" spans="1:13" s="8" customFormat="1" x14ac:dyDescent="0.2">
      <c r="A18" s="9"/>
      <c r="B18" s="9"/>
      <c r="C18" s="9"/>
      <c r="D18" s="55"/>
      <c r="E18" s="89"/>
      <c r="F18" s="89"/>
    </row>
    <row r="19" spans="1:13" s="8" customFormat="1" x14ac:dyDescent="0.2">
      <c r="A19" s="57" t="s">
        <v>0</v>
      </c>
      <c r="B19" s="58" t="s">
        <v>1</v>
      </c>
      <c r="C19" s="58" t="s">
        <v>6</v>
      </c>
      <c r="D19" s="59" t="s">
        <v>7</v>
      </c>
      <c r="E19" s="90" t="s">
        <v>8</v>
      </c>
      <c r="F19" s="289" t="s">
        <v>9</v>
      </c>
    </row>
    <row r="20" spans="1:13" s="8" customFormat="1" x14ac:dyDescent="0.2">
      <c r="A20" s="14"/>
      <c r="B20" s="60"/>
      <c r="C20" s="60"/>
      <c r="D20" s="92"/>
      <c r="E20" s="89"/>
      <c r="F20" s="290"/>
    </row>
    <row r="21" spans="1:13" s="8" customFormat="1" x14ac:dyDescent="0.2">
      <c r="A21" s="15" t="s">
        <v>210</v>
      </c>
      <c r="B21" s="61" t="s">
        <v>151</v>
      </c>
      <c r="C21" s="62"/>
      <c r="D21" s="63"/>
      <c r="E21" s="89"/>
      <c r="F21" s="292"/>
    </row>
    <row r="22" spans="1:13" s="8" customFormat="1" x14ac:dyDescent="0.2">
      <c r="A22" s="16"/>
      <c r="B22" s="64"/>
      <c r="C22" s="62"/>
      <c r="D22" s="63"/>
      <c r="E22" s="89"/>
      <c r="F22" s="292"/>
    </row>
    <row r="23" spans="1:13" s="8" customFormat="1" ht="25.5" customHeight="1" x14ac:dyDescent="0.2">
      <c r="A23" s="128" t="s">
        <v>214</v>
      </c>
      <c r="B23" s="244" t="s">
        <v>152</v>
      </c>
      <c r="C23" s="200" t="s">
        <v>153</v>
      </c>
      <c r="D23" s="67">
        <v>305</v>
      </c>
      <c r="E23" s="89"/>
      <c r="F23" s="297">
        <f>ROUND(D23*E23,2)</f>
        <v>0</v>
      </c>
      <c r="K23" s="10"/>
    </row>
    <row r="24" spans="1:13" s="8" customFormat="1" ht="13.5" thickBot="1" x14ac:dyDescent="0.25">
      <c r="A24" s="16"/>
      <c r="B24" s="68"/>
      <c r="C24" s="69"/>
      <c r="D24" s="67"/>
      <c r="E24" s="89"/>
      <c r="F24" s="297"/>
      <c r="K24" s="10"/>
    </row>
    <row r="25" spans="1:13" s="8" customFormat="1" ht="14.25" thickTop="1" thickBot="1" x14ac:dyDescent="0.25">
      <c r="A25" s="17"/>
      <c r="B25" s="70" t="s">
        <v>154</v>
      </c>
      <c r="C25" s="71"/>
      <c r="D25" s="72"/>
      <c r="E25" s="299"/>
      <c r="F25" s="300">
        <f>SUM(F23:F24)</f>
        <v>0</v>
      </c>
      <c r="K25" s="10"/>
    </row>
    <row r="26" spans="1:13" s="8" customFormat="1" ht="13.5" thickTop="1" x14ac:dyDescent="0.2">
      <c r="A26" s="26"/>
      <c r="B26" s="73"/>
      <c r="C26" s="74"/>
      <c r="D26" s="75"/>
      <c r="E26" s="89"/>
      <c r="F26" s="304"/>
      <c r="K26" s="10"/>
    </row>
    <row r="27" spans="1:13" s="8" customFormat="1" x14ac:dyDescent="0.2">
      <c r="A27" s="243" t="s">
        <v>211</v>
      </c>
      <c r="B27" s="239" t="s">
        <v>155</v>
      </c>
      <c r="C27" s="240"/>
      <c r="D27" s="240"/>
      <c r="E27" s="294"/>
      <c r="F27" s="290"/>
      <c r="K27" s="10"/>
    </row>
    <row r="28" spans="1:13" s="8" customFormat="1" x14ac:dyDescent="0.2">
      <c r="A28" s="194"/>
      <c r="B28" s="61"/>
      <c r="C28" s="76"/>
      <c r="D28" s="76"/>
      <c r="E28" s="89"/>
      <c r="F28" s="292"/>
      <c r="K28" s="10"/>
    </row>
    <row r="29" spans="1:13" s="120" customFormat="1" ht="29.25" customHeight="1" x14ac:dyDescent="0.2">
      <c r="A29" s="195" t="s">
        <v>215</v>
      </c>
      <c r="B29" s="107" t="s">
        <v>156</v>
      </c>
      <c r="C29" s="79" t="s">
        <v>153</v>
      </c>
      <c r="D29" s="80">
        <v>265</v>
      </c>
      <c r="E29" s="89"/>
      <c r="F29" s="297">
        <f t="shared" ref="F29" si="0">ROUND(D29*E29,2)</f>
        <v>0</v>
      </c>
      <c r="K29" s="121"/>
    </row>
    <row r="30" spans="1:13" s="8" customFormat="1" x14ac:dyDescent="0.2">
      <c r="A30" s="196"/>
      <c r="B30" s="77"/>
      <c r="C30" s="79"/>
      <c r="D30" s="80"/>
      <c r="E30" s="89"/>
      <c r="F30" s="224"/>
      <c r="K30" s="10"/>
    </row>
    <row r="31" spans="1:13" s="8" customFormat="1" ht="123.75" customHeight="1" x14ac:dyDescent="0.2">
      <c r="A31" s="195" t="s">
        <v>216</v>
      </c>
      <c r="B31" s="244" t="s">
        <v>157</v>
      </c>
      <c r="C31" s="79" t="s">
        <v>153</v>
      </c>
      <c r="D31" s="80">
        <v>66</v>
      </c>
      <c r="E31" s="89"/>
      <c r="F31" s="297">
        <f>ROUND(D31*E31,2)</f>
        <v>0</v>
      </c>
      <c r="K31" s="10"/>
    </row>
    <row r="32" spans="1:13" s="8" customFormat="1" x14ac:dyDescent="0.2">
      <c r="A32" s="195"/>
      <c r="B32" s="244"/>
      <c r="C32" s="79"/>
      <c r="D32" s="80"/>
      <c r="E32" s="89"/>
      <c r="F32" s="297"/>
      <c r="K32" s="10"/>
    </row>
    <row r="33" spans="1:11" s="8" customFormat="1" ht="123.75" customHeight="1" x14ac:dyDescent="0.2">
      <c r="A33" s="195" t="s">
        <v>217</v>
      </c>
      <c r="B33" s="244" t="s">
        <v>158</v>
      </c>
      <c r="C33" s="79" t="s">
        <v>153</v>
      </c>
      <c r="D33" s="80">
        <v>20</v>
      </c>
      <c r="E33" s="89"/>
      <c r="F33" s="297">
        <f>ROUND(D33*E33,2)</f>
        <v>0</v>
      </c>
      <c r="K33" s="10"/>
    </row>
    <row r="34" spans="1:11" s="8" customFormat="1" x14ac:dyDescent="0.2">
      <c r="A34" s="195"/>
      <c r="B34" s="81"/>
      <c r="C34" s="79"/>
      <c r="D34" s="80"/>
      <c r="E34" s="89"/>
      <c r="F34" s="297"/>
      <c r="K34" s="10"/>
    </row>
    <row r="35" spans="1:11" s="8" customFormat="1" ht="89.25" x14ac:dyDescent="0.2">
      <c r="A35" s="195" t="s">
        <v>218</v>
      </c>
      <c r="B35" s="244" t="s">
        <v>162</v>
      </c>
      <c r="C35" s="79" t="s">
        <v>16</v>
      </c>
      <c r="D35" s="80">
        <v>2</v>
      </c>
      <c r="E35" s="89"/>
      <c r="F35" s="297">
        <f>ROUND(D35*E35,2)</f>
        <v>0</v>
      </c>
      <c r="G35" s="185"/>
      <c r="K35" s="10"/>
    </row>
    <row r="36" spans="1:11" s="8" customFormat="1" x14ac:dyDescent="0.2">
      <c r="A36" s="195"/>
      <c r="B36" s="244"/>
      <c r="C36" s="79"/>
      <c r="D36" s="80"/>
      <c r="E36" s="89"/>
      <c r="F36" s="297"/>
      <c r="G36" s="185"/>
      <c r="K36" s="10"/>
    </row>
    <row r="37" spans="1:11" s="8" customFormat="1" ht="89.25" x14ac:dyDescent="0.2">
      <c r="A37" s="195" t="s">
        <v>218</v>
      </c>
      <c r="B37" s="244" t="s">
        <v>162</v>
      </c>
      <c r="C37" s="79" t="s">
        <v>16</v>
      </c>
      <c r="D37" s="80">
        <v>1</v>
      </c>
      <c r="E37" s="89"/>
      <c r="F37" s="297">
        <f>ROUND(D37*E37,2)</f>
        <v>0</v>
      </c>
      <c r="G37" s="185"/>
      <c r="K37" s="10"/>
    </row>
    <row r="38" spans="1:11" s="1" customFormat="1" x14ac:dyDescent="0.2">
      <c r="A38" s="197"/>
      <c r="B38" s="119"/>
      <c r="C38" s="110"/>
      <c r="D38" s="111"/>
      <c r="E38" s="89"/>
      <c r="F38" s="297"/>
      <c r="G38"/>
      <c r="H38"/>
      <c r="I38"/>
      <c r="J38"/>
    </row>
    <row r="39" spans="1:11" s="1" customFormat="1" ht="18" customHeight="1" x14ac:dyDescent="0.2">
      <c r="A39" s="195" t="s">
        <v>219</v>
      </c>
      <c r="B39" s="245" t="s">
        <v>159</v>
      </c>
      <c r="C39" s="110" t="s">
        <v>153</v>
      </c>
      <c r="D39" s="111">
        <v>20</v>
      </c>
      <c r="E39" s="89"/>
      <c r="F39" s="297">
        <f>ROUND(D39*E39,2)</f>
        <v>0</v>
      </c>
      <c r="G39"/>
      <c r="H39"/>
      <c r="I39"/>
      <c r="J39"/>
    </row>
    <row r="40" spans="1:11" s="1" customFormat="1" x14ac:dyDescent="0.2">
      <c r="A40" s="197"/>
      <c r="B40" s="119"/>
      <c r="C40" s="110"/>
      <c r="D40" s="111"/>
      <c r="E40" s="89"/>
      <c r="F40" s="297"/>
      <c r="G40"/>
      <c r="H40"/>
      <c r="I40"/>
      <c r="J40"/>
    </row>
    <row r="41" spans="1:11" s="1" customFormat="1" ht="51" x14ac:dyDescent="0.2">
      <c r="A41" s="195" t="s">
        <v>220</v>
      </c>
      <c r="B41" s="245" t="s">
        <v>160</v>
      </c>
      <c r="C41" s="79" t="s">
        <v>16</v>
      </c>
      <c r="D41" s="80">
        <v>1</v>
      </c>
      <c r="E41" s="89"/>
      <c r="F41" s="297">
        <f>ROUND(D41*E41,2)</f>
        <v>0</v>
      </c>
      <c r="G41"/>
      <c r="H41"/>
      <c r="I41"/>
      <c r="J41"/>
    </row>
    <row r="42" spans="1:11" s="1" customFormat="1" x14ac:dyDescent="0.2">
      <c r="A42" s="198"/>
      <c r="B42" s="81"/>
      <c r="C42" s="110"/>
      <c r="D42" s="111"/>
      <c r="E42" s="89"/>
      <c r="F42" s="297">
        <f>ROUND(D42*E42,2)</f>
        <v>0</v>
      </c>
      <c r="G42"/>
      <c r="H42"/>
      <c r="I42"/>
      <c r="J42"/>
    </row>
    <row r="43" spans="1:11" s="1" customFormat="1" x14ac:dyDescent="0.2">
      <c r="A43" s="195" t="s">
        <v>221</v>
      </c>
      <c r="B43" s="246" t="s">
        <v>161</v>
      </c>
      <c r="C43" s="110" t="s">
        <v>153</v>
      </c>
      <c r="D43" s="111">
        <v>30</v>
      </c>
      <c r="E43" s="89"/>
      <c r="F43" s="297">
        <f>ROUND(D43*E43,2)</f>
        <v>0</v>
      </c>
      <c r="G43"/>
      <c r="H43"/>
      <c r="I43"/>
      <c r="J43"/>
    </row>
    <row r="44" spans="1:11" s="1" customFormat="1" ht="13.5" thickBot="1" x14ac:dyDescent="0.25">
      <c r="A44" s="198"/>
      <c r="B44" s="202"/>
      <c r="C44" s="110"/>
      <c r="D44" s="111"/>
      <c r="E44" s="89"/>
      <c r="F44" s="297"/>
      <c r="G44"/>
      <c r="H44"/>
      <c r="I44"/>
      <c r="J44"/>
    </row>
    <row r="45" spans="1:11" s="1" customFormat="1" ht="14.25" thickTop="1" thickBot="1" x14ac:dyDescent="0.25">
      <c r="A45" s="17"/>
      <c r="B45" s="70" t="s">
        <v>163</v>
      </c>
      <c r="C45" s="112"/>
      <c r="D45" s="113"/>
      <c r="E45" s="302"/>
      <c r="F45" s="300">
        <f>SUM(F29:F44)</f>
        <v>0</v>
      </c>
      <c r="G45"/>
      <c r="H45"/>
      <c r="I45"/>
      <c r="J45"/>
    </row>
    <row r="46" spans="1:11" s="1" customFormat="1" ht="13.5" thickTop="1" x14ac:dyDescent="0.2">
      <c r="A46" s="177"/>
      <c r="B46" s="178"/>
      <c r="C46" s="99"/>
      <c r="D46" s="98"/>
      <c r="E46" s="89"/>
      <c r="F46" s="313"/>
      <c r="G46"/>
      <c r="H46"/>
      <c r="I46"/>
      <c r="J46"/>
    </row>
    <row r="47" spans="1:11" s="1" customFormat="1" x14ac:dyDescent="0.2">
      <c r="A47" s="177"/>
      <c r="B47" s="178"/>
      <c r="C47" s="99"/>
      <c r="D47" s="98"/>
      <c r="E47" s="89"/>
      <c r="F47" s="313"/>
      <c r="G47"/>
      <c r="H47"/>
      <c r="I47"/>
      <c r="J47"/>
    </row>
    <row r="48" spans="1:11" s="1" customFormat="1" x14ac:dyDescent="0.2">
      <c r="A48" s="238" t="s">
        <v>212</v>
      </c>
      <c r="B48" s="239" t="s">
        <v>164</v>
      </c>
      <c r="C48" s="241"/>
      <c r="D48" s="242"/>
      <c r="E48" s="294"/>
      <c r="F48" s="314"/>
      <c r="G48"/>
      <c r="H48"/>
      <c r="I48"/>
      <c r="J48"/>
    </row>
    <row r="49" spans="1:10" s="1" customFormat="1" x14ac:dyDescent="0.2">
      <c r="A49" s="20"/>
      <c r="B49" s="81"/>
      <c r="C49" s="110"/>
      <c r="D49" s="111"/>
      <c r="E49" s="89"/>
      <c r="F49" s="297"/>
      <c r="G49"/>
      <c r="H49"/>
      <c r="I49"/>
      <c r="J49"/>
    </row>
    <row r="50" spans="1:10" s="1" customFormat="1" ht="38.25" x14ac:dyDescent="0.2">
      <c r="A50" s="132" t="s">
        <v>222</v>
      </c>
      <c r="B50" s="81" t="s">
        <v>165</v>
      </c>
      <c r="C50" s="109" t="s">
        <v>153</v>
      </c>
      <c r="D50" s="111">
        <v>180</v>
      </c>
      <c r="E50" s="89"/>
      <c r="F50" s="306">
        <f>D50*E50</f>
        <v>0</v>
      </c>
      <c r="G50"/>
      <c r="H50"/>
      <c r="I50"/>
      <c r="J50"/>
    </row>
    <row r="51" spans="1:10" s="1" customFormat="1" x14ac:dyDescent="0.2">
      <c r="A51" s="132"/>
      <c r="B51" s="91"/>
      <c r="C51" s="109"/>
      <c r="D51" s="111"/>
      <c r="E51" s="89"/>
      <c r="F51" s="297"/>
      <c r="G51"/>
      <c r="H51"/>
      <c r="I51"/>
      <c r="J51"/>
    </row>
    <row r="52" spans="1:10" s="1" customFormat="1" ht="38.25" x14ac:dyDescent="0.2">
      <c r="A52" s="132" t="s">
        <v>223</v>
      </c>
      <c r="B52" s="245" t="s">
        <v>166</v>
      </c>
      <c r="C52" s="109" t="s">
        <v>153</v>
      </c>
      <c r="D52" s="111">
        <v>80</v>
      </c>
      <c r="E52" s="89"/>
      <c r="F52" s="306">
        <f>D52*E52</f>
        <v>0</v>
      </c>
      <c r="G52"/>
      <c r="H52"/>
      <c r="I52"/>
      <c r="J52"/>
    </row>
    <row r="53" spans="1:10" x14ac:dyDescent="0.2">
      <c r="A53" s="129"/>
      <c r="B53" s="117"/>
      <c r="C53" s="110"/>
      <c r="D53" s="111"/>
      <c r="F53" s="297"/>
    </row>
    <row r="54" spans="1:10" ht="38.25" x14ac:dyDescent="0.2">
      <c r="A54" s="132" t="s">
        <v>224</v>
      </c>
      <c r="B54" s="81" t="s">
        <v>167</v>
      </c>
      <c r="C54" s="109" t="s">
        <v>153</v>
      </c>
      <c r="D54" s="111">
        <v>305</v>
      </c>
      <c r="F54" s="306">
        <f>D54*E54</f>
        <v>0</v>
      </c>
    </row>
    <row r="55" spans="1:10" x14ac:dyDescent="0.2">
      <c r="A55" s="132"/>
      <c r="B55" s="81"/>
      <c r="C55" s="109"/>
      <c r="D55" s="111"/>
      <c r="F55" s="297"/>
    </row>
    <row r="56" spans="1:10" ht="25.5" x14ac:dyDescent="0.2">
      <c r="A56" s="129" t="s">
        <v>225</v>
      </c>
      <c r="B56" s="245" t="s">
        <v>168</v>
      </c>
      <c r="C56" s="110" t="s">
        <v>16</v>
      </c>
      <c r="D56" s="111">
        <v>1</v>
      </c>
      <c r="F56" s="306">
        <f>D56*E56</f>
        <v>0</v>
      </c>
    </row>
    <row r="57" spans="1:10" x14ac:dyDescent="0.2">
      <c r="A57" s="132"/>
      <c r="B57" s="91"/>
      <c r="C57" s="109"/>
      <c r="D57" s="111"/>
      <c r="F57" s="297"/>
    </row>
    <row r="58" spans="1:10" ht="25.5" x14ac:dyDescent="0.2">
      <c r="A58" s="132" t="s">
        <v>226</v>
      </c>
      <c r="B58" s="245" t="s">
        <v>169</v>
      </c>
      <c r="C58" s="110" t="s">
        <v>16</v>
      </c>
      <c r="D58" s="111">
        <v>1</v>
      </c>
      <c r="F58" s="306">
        <f>D58*E58</f>
        <v>0</v>
      </c>
    </row>
    <row r="59" spans="1:10" x14ac:dyDescent="0.2">
      <c r="A59" s="132"/>
      <c r="B59" s="81"/>
      <c r="C59" s="99"/>
      <c r="D59" s="111"/>
      <c r="F59" s="297"/>
    </row>
    <row r="60" spans="1:10" ht="25.5" x14ac:dyDescent="0.2">
      <c r="A60" s="132" t="s">
        <v>227</v>
      </c>
      <c r="B60" s="245" t="s">
        <v>170</v>
      </c>
      <c r="C60" s="109" t="s">
        <v>153</v>
      </c>
      <c r="D60" s="111">
        <v>30</v>
      </c>
      <c r="F60" s="306">
        <f>D60*E60</f>
        <v>0</v>
      </c>
    </row>
    <row r="61" spans="1:10" x14ac:dyDescent="0.2">
      <c r="A61" s="132"/>
      <c r="B61" s="81"/>
      <c r="C61" s="110"/>
      <c r="D61" s="111"/>
      <c r="F61" s="297"/>
    </row>
    <row r="62" spans="1:10" ht="18" customHeight="1" x14ac:dyDescent="0.2">
      <c r="A62" s="132" t="s">
        <v>228</v>
      </c>
      <c r="B62" s="245" t="s">
        <v>171</v>
      </c>
      <c r="C62" s="110" t="s">
        <v>16</v>
      </c>
      <c r="D62" s="111">
        <v>1</v>
      </c>
      <c r="F62" s="297">
        <f>ROUND(D62*E62,2)</f>
        <v>0</v>
      </c>
    </row>
    <row r="63" spans="1:10" x14ac:dyDescent="0.2">
      <c r="A63" s="132"/>
      <c r="B63" s="81"/>
      <c r="C63" s="99"/>
      <c r="D63" s="111"/>
      <c r="F63" s="297"/>
    </row>
    <row r="64" spans="1:10" ht="25.5" x14ac:dyDescent="0.2">
      <c r="A64" s="132" t="s">
        <v>229</v>
      </c>
      <c r="B64" s="245" t="s">
        <v>172</v>
      </c>
      <c r="C64" s="110" t="s">
        <v>16</v>
      </c>
      <c r="D64" s="111">
        <v>1</v>
      </c>
      <c r="F64" s="297">
        <f>ROUND(D64*E64,2)</f>
        <v>0</v>
      </c>
    </row>
    <row r="65" spans="1:13" x14ac:dyDescent="0.2">
      <c r="A65" s="132"/>
      <c r="B65" s="91"/>
      <c r="C65" s="109"/>
      <c r="D65" s="111"/>
      <c r="F65" s="297"/>
    </row>
    <row r="66" spans="1:13" ht="25.5" x14ac:dyDescent="0.2">
      <c r="A66" s="132" t="s">
        <v>101</v>
      </c>
      <c r="B66" s="245" t="s">
        <v>173</v>
      </c>
      <c r="C66" s="108" t="s">
        <v>16</v>
      </c>
      <c r="D66" s="111">
        <v>1</v>
      </c>
      <c r="F66" s="297">
        <f>ROUND(D66*E66,2)</f>
        <v>0</v>
      </c>
    </row>
    <row r="67" spans="1:13" x14ac:dyDescent="0.2">
      <c r="A67" s="132"/>
      <c r="B67" s="91"/>
      <c r="C67" s="109"/>
      <c r="D67" s="111"/>
      <c r="F67" s="297"/>
    </row>
    <row r="68" spans="1:13" ht="25.5" x14ac:dyDescent="0.2">
      <c r="A68" s="132" t="s">
        <v>230</v>
      </c>
      <c r="B68" s="245" t="s">
        <v>174</v>
      </c>
      <c r="C68" s="110" t="s">
        <v>16</v>
      </c>
      <c r="D68" s="111">
        <v>3</v>
      </c>
      <c r="F68" s="297">
        <f>ROUND(D68*E68,2)</f>
        <v>0</v>
      </c>
    </row>
    <row r="69" spans="1:13" ht="13.5" thickBot="1" x14ac:dyDescent="0.25">
      <c r="A69" s="132"/>
      <c r="B69" s="68"/>
      <c r="C69" s="109"/>
      <c r="D69" s="111"/>
      <c r="F69" s="297"/>
    </row>
    <row r="70" spans="1:13" ht="14.25" thickTop="1" thickBot="1" x14ac:dyDescent="0.25">
      <c r="A70" s="17"/>
      <c r="B70" s="70" t="s">
        <v>179</v>
      </c>
      <c r="C70" s="112"/>
      <c r="D70" s="113"/>
      <c r="E70" s="302"/>
      <c r="F70" s="300">
        <f>SUM(F49:F69)</f>
        <v>0</v>
      </c>
    </row>
    <row r="71" spans="1:13" ht="13.5" thickTop="1" x14ac:dyDescent="0.2">
      <c r="A71" s="188"/>
      <c r="B71" s="189"/>
      <c r="C71" s="190"/>
      <c r="D71" s="191"/>
      <c r="E71" s="305"/>
      <c r="F71" s="301"/>
    </row>
    <row r="72" spans="1:13" x14ac:dyDescent="0.2">
      <c r="A72" s="188"/>
      <c r="B72" s="189"/>
      <c r="C72" s="190"/>
      <c r="D72" s="191"/>
      <c r="E72" s="305"/>
      <c r="F72" s="301"/>
    </row>
    <row r="73" spans="1:13" x14ac:dyDescent="0.2">
      <c r="A73" s="15" t="s">
        <v>212</v>
      </c>
      <c r="B73" s="61" t="s">
        <v>148</v>
      </c>
      <c r="C73" s="110"/>
      <c r="D73" s="111"/>
      <c r="F73" s="297"/>
    </row>
    <row r="74" spans="1:13" s="2" customFormat="1" x14ac:dyDescent="0.2">
      <c r="A74" s="20"/>
      <c r="B74" s="81"/>
      <c r="C74" s="110"/>
      <c r="D74" s="111"/>
      <c r="E74" s="89"/>
      <c r="F74" s="297"/>
      <c r="G74"/>
      <c r="H74"/>
      <c r="I74"/>
      <c r="J74"/>
      <c r="K74" s="1"/>
      <c r="L74" s="1"/>
      <c r="M74" s="1"/>
    </row>
    <row r="75" spans="1:13" ht="25.5" x14ac:dyDescent="0.2">
      <c r="A75" s="132" t="s">
        <v>222</v>
      </c>
      <c r="B75" s="245" t="s">
        <v>175</v>
      </c>
      <c r="C75" s="109" t="s">
        <v>84</v>
      </c>
      <c r="D75" s="111">
        <v>2</v>
      </c>
      <c r="F75" s="306">
        <f>D75*E75</f>
        <v>0</v>
      </c>
    </row>
    <row r="76" spans="1:13" ht="13.5" thickBot="1" x14ac:dyDescent="0.25">
      <c r="A76" s="132"/>
      <c r="B76" s="91"/>
      <c r="C76" s="109"/>
      <c r="D76" s="111"/>
      <c r="E76" s="89">
        <v>0</v>
      </c>
      <c r="F76" s="297"/>
    </row>
    <row r="77" spans="1:13" ht="14.25" thickTop="1" thickBot="1" x14ac:dyDescent="0.25">
      <c r="A77" s="17"/>
      <c r="B77" s="70" t="s">
        <v>176</v>
      </c>
      <c r="C77" s="112"/>
      <c r="D77" s="113"/>
      <c r="E77" s="302">
        <v>0</v>
      </c>
      <c r="F77" s="300">
        <f>SUM(F73:F76)</f>
        <v>0</v>
      </c>
    </row>
    <row r="78" spans="1:13" ht="13.5" thickTop="1" x14ac:dyDescent="0.2"/>
  </sheetData>
  <sheetProtection algorithmName="SHA-512" hashValue="v+AJaEkZOm66ZQAIqD8U90w3K+cX9sHujO/a1eXWQMKx1Wf0WokbllekNvQcZijGwFVJSqR+iWzwYSjXBsSdWQ==" saltValue="UmGiW54J6wTlwcKB8T81mA==" spinCount="100000" sheet="1" objects="1" scenarios="1"/>
  <pageMargins left="0.98425196850393704" right="0.98425196850393704" top="1.1811023622047245" bottom="0.98425196850393704" header="0.39370078740157483" footer="0.39370078740157483"/>
  <pageSetup paperSize="9" orientation="portrait" r:id="rId1"/>
  <headerFooter>
    <oddHeader>&amp;L&amp;"Trebuchet MS,Navadno"&amp;9     &amp;"Arial Narrow,Navadno"Št. elaborata: 14-S/22-E10&amp;"Trebuchet MS,Navadno"
     ____________________________________&amp;C&amp;8
&amp;10&amp;G&amp;R&amp;"Arial Narrow,Navadno"&amp;9&amp;P/&amp;N&amp;"Trebuchet MS,Navadno"
____________________________________</oddHeader>
    <oddFooter>&amp;L&amp;"Arial Narrow,Navadno"&amp;9Datoteka: &amp;F
&amp;C&amp;"Arial Narrow,Navadno"&amp;9  &amp;A
&amp;R&amp;"Arial Narrow,Navadno"&amp;9Datum: marec 2025</oddFooter>
  </headerFooter>
  <rowBreaks count="4" manualBreakCount="4">
    <brk id="18" max="5" man="1"/>
    <brk id="26" max="16383" man="1"/>
    <brk id="47" max="5" man="1"/>
    <brk id="72" max="16383" man="1"/>
  </rowBreaks>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745ECA5F38920A49A8BD11F71F1086CE" ma:contentTypeVersion="0" ma:contentTypeDescription="Ustvari nov dokument." ma:contentTypeScope="" ma:versionID="dd6ff94c7e30072af13ba3299aa59043">
  <xsd:schema xmlns:xsd="http://www.w3.org/2001/XMLSchema" xmlns:xs="http://www.w3.org/2001/XMLSchema" xmlns:p="http://schemas.microsoft.com/office/2006/metadata/properties" targetNamespace="http://schemas.microsoft.com/office/2006/metadata/properties" ma:root="true" ma:fieldsID="1f364b8a4b0942fda4a0d8155e6e3ccc">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CF13A59-333C-4F24-A0A5-54B209035FE2}">
  <ds:schemaRefs>
    <ds:schemaRef ds:uri="http://purl.org/dc/terms/"/>
    <ds:schemaRef ds:uri="http://purl.org/dc/dcmitype/"/>
    <ds:schemaRef ds:uri="http://www.w3.org/XML/1998/namespace"/>
    <ds:schemaRef ds:uri="http://schemas.openxmlformats.org/package/2006/metadata/core-properties"/>
    <ds:schemaRef ds:uri="http://purl.org/dc/elements/1.1/"/>
    <ds:schemaRef ds:uri="http://schemas.microsoft.com/office/infopath/2007/PartnerControls"/>
    <ds:schemaRef ds:uri="http://schemas.microsoft.com/office/2006/documentManagement/types"/>
    <ds:schemaRef ds:uri="http://schemas.microsoft.com/office/2006/metadata/properties"/>
  </ds:schemaRefs>
</ds:datastoreItem>
</file>

<file path=customXml/itemProps2.xml><?xml version="1.0" encoding="utf-8"?>
<ds:datastoreItem xmlns:ds="http://schemas.openxmlformats.org/officeDocument/2006/customXml" ds:itemID="{3AD0900F-C9B9-4E4F-8F06-EB8D64E65963}">
  <ds:schemaRefs>
    <ds:schemaRef ds:uri="http://schemas.microsoft.com/sharepoint/v3/contenttype/forms"/>
  </ds:schemaRefs>
</ds:datastoreItem>
</file>

<file path=customXml/itemProps3.xml><?xml version="1.0" encoding="utf-8"?>
<ds:datastoreItem xmlns:ds="http://schemas.openxmlformats.org/officeDocument/2006/customXml" ds:itemID="{1DC956DB-7A42-4351-988E-D8D830FBF3D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4</vt:i4>
      </vt:variant>
      <vt:variant>
        <vt:lpstr>Imenovani obsegi</vt:lpstr>
      </vt:variant>
      <vt:variant>
        <vt:i4>7</vt:i4>
      </vt:variant>
    </vt:vector>
  </HeadingPairs>
  <TitlesOfParts>
    <vt:vector size="11" baseType="lpstr">
      <vt:lpstr>1. rekapitulacija</vt:lpstr>
      <vt:lpstr>1.1 desni breg Mure (DLN)</vt:lpstr>
      <vt:lpstr>1.2 zasaditev</vt:lpstr>
      <vt:lpstr>1.3 prestavitev TK vodov</vt:lpstr>
      <vt:lpstr>'1. rekapitulacija'!Področje_tiskanja</vt:lpstr>
      <vt:lpstr>'1.1 desni breg Mure (DLN)'!Področje_tiskanja</vt:lpstr>
      <vt:lpstr>'1.2 zasaditev'!Področje_tiskanja</vt:lpstr>
      <vt:lpstr>'1.3 prestavitev TK vodov'!Področje_tiskanja</vt:lpstr>
      <vt:lpstr>'1.1 desni breg Mure (DLN)'!Tiskanje_naslovov</vt:lpstr>
      <vt:lpstr>'1.2 zasaditev'!Tiskanje_naslovov</vt:lpstr>
      <vt:lpstr>'1.3 prestavitev TK vodov'!Tiskanje_naslovov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Krešimir Kvaternik</dc:creator>
  <cp:lastModifiedBy>Lilijana Koser</cp:lastModifiedBy>
  <cp:lastPrinted>2025-04-02T09:04:59Z</cp:lastPrinted>
  <dcterms:created xsi:type="dcterms:W3CDTF">2014-06-01T10:29:46Z</dcterms:created>
  <dcterms:modified xsi:type="dcterms:W3CDTF">2025-04-02T10:44:02Z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0x010100745ECA5F38920A49A8BD11F71F1086CE</vt:lpwstr>
  </property>
</Properties>
</file>